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2\"/>
    </mc:Choice>
  </mc:AlternateContent>
  <xr:revisionPtr revIDLastSave="0" documentId="13_ncr:1_{42823792-E6BA-4A5E-B498-6AA3624440CC}" xr6:coauthVersionLast="36" xr6:coauthVersionMax="36" xr10:uidLastSave="{00000000-0000-0000-0000-000000000000}"/>
  <bookViews>
    <workbookView xWindow="0" yWindow="0" windowWidth="20655" windowHeight="8475" tabRatio="866"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<sst xmlns="http://schemas.openxmlformats.org/spreadsheetml/2006/main" count="1027" uniqueCount="564">
  <si>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</si>
  <si>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</si>
  <si>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</si>
  <si>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</si>
  <si>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</si>
  <si>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</si>
  <si>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</si>
  <si>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</si>
  <si>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</si>
  <si>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</si>
  <si>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</si>
  <si>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</si>
  <si>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</si>
  <si>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</si>
  <si>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</si>
  <si>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</si>
  <si>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</si>
  <si>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</si>
  <si>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</si>
  <si>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</si>
  <si>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</si>
  <si>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</si>
  <si>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</si>
  <si>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</si>
  <si>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</si>
  <si>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</si>
  <si>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</si>
  <si>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</si>
  <si>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</si>
  <si>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</si>
  <si>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</si>
  <si>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</si>
  <si>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</si>
  <si>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</si>
  <si>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</si>
  <si>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</si>
  <si>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</si>
  <si>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</si>
  <si>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</si>
  <si>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</si>
  <si>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</si>
  <si>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</si>
  <si>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</si>
  <si>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</si>
  <si>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</si>
  <si>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</si>
  <si>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</si>
  <si>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</si>
  <si>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</si>
  <si>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</si>
  <si>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</si>
  <si>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</si>
  <si>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</si>
  <si>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</si>
  <si>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</si>
  <si>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</si>
  <si>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</si>
  <si>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</si>
  <si>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</si>
  <si>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</si>
  <si>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</si>
  <si>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</si>
  <si>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</si>
  <si>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</si>
  <si>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</si>
  <si>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</si>
  <si>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</si>
  <si>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</si>
  <si>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</si>
  <si>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</si>
  <si>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</si>
  <si>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</si>
  <si>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</si>
  <si>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</si>
  <si>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</si>
  <si>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</si>
  <si>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</si>
  <si>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</si>
  <si>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</si>
  <si>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</si>
  <si>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</si>
  <si>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</si>
  <si>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</si>
  <si>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</si>
  <si>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</si>
  <si>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</si>
  <si>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</si>
  <si>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</si>
  <si>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</si>
  <si>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</si>
  <si>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</si>
  <si>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</si>
  <si>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</si>
  <si>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</si>
  <si>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</si>
  <si>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</si>
  <si>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</si>
  <si>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</si>
  <si>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</si>
  <si>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</si>
  <si>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</si>
  <si>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</si>
  <si>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</si>
  <si>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</si>
  <si>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</si>
  <si>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</si>
  <si>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</si>
  <si>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</si>
  <si>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</si>
  <si>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</si>
  <si>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</si>
  <si>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</si>
  <si>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</si>
  <si>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</si>
  <si>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</si>
  <si>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</si>
  <si>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</si>
  <si>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</si>
  <si>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</si>
  <si>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</si>
  <si>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</si>
  <si>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</si>
  <si>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</si>
  <si>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</si>
  <si>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</si>
  <si>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</si>
  <si>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</si>
  <si>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</si>
  <si>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</si>
  <si>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</si>
  <si>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</si>
  <si>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</si>
  <si>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</si>
  <si>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</si>
  <si>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</si>
  <si>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</si>
  <si>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</si>
  <si>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</si>
  <si>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</si>
  <si>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</si>
  <si>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</si>
  <si>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</si>
  <si>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</si>
  <si>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</si>
  <si>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</si>
  <si>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</si>
  <si>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</si>
  <si>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</si>
  <si>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</si>
  <si>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</si>
  <si>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</si>
  <si>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</si>
  <si>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</si>
  <si>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</si>
  <si>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</si>
  <si>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</si>
  <si>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</si>
  <si>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</si>
  <si>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</si>
  <si>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</si>
  <si>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</si>
  <si>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</si>
  <si>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</si>
  <si>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</si>
  <si>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</si>
  <si>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</si>
  <si>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</si>
  <si>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</si>
  <si>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</si>
  <si>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</si>
  <si>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</si>
  <si>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</si>
  <si>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</si>
  <si>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</si>
  <si>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</si>
  <si>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</si>
  <si>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</si>
  <si>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</si>
  <si>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</si>
  <si>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</si>
  <si>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</si>
  <si>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</si>
  <si>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</si>
  <si>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</si>
  <si>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</si>
  <si>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</si>
  <si>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</si>
  <si>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</si>
  <si>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</si>
  <si>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</si>
  <si>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</si>
  <si>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</si>
  <si>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</si>
  <si>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</si>
  <si>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</si>
  <si>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</si>
  <si>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</si>
  <si>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</si>
  <si>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</si>
  <si>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</si>
  <si>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</si>
  <si>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</si>
  <si>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</si>
  <si>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</si>
  <si>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</si>
  <si>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</si>
  <si>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</si>
  <si>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</si>
  <si>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</si>
  <si>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</si>
  <si>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</si>
  <si>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</si>
  <si>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</si>
  <si>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</si>
  <si>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</si>
  <si>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</si>
  <si>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</si>
  <si>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</si>
  <si>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</si>
  <si>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</si>
  <si>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</si>
  <si>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</si>
  <si>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</si>
  <si>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</si>
  <si>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</si>
  <si>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</si>
  <si>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</si>
  <si>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</si>
  <si>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</si>
  <si>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</si>
  <si>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</si>
  <si>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</si>
  <si>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</si>
  <si>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</si>
  <si>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</si>
  <si>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</si>
  <si>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</si>
  <si>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</si>
  <si>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</si>
  <si>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</si>
  <si>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</si>
  <si>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</si>
  <si>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</si>
  <si>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</si>
  <si>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</si>
  <si>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</si>
  <si>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</si>
  <si>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</si>
  <si>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</si>
  <si>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</si>
  <si>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</si>
  <si>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</si>
  <si>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</si>
  <si>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</si>
  <si>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</si>
  <si>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</si>
  <si>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</si>
  <si>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</si>
  <si>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</si>
  <si>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</si>
  <si>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</si>
  <si>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</si>
  <si>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</si>
  <si>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</si>
  <si>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</si>
  <si>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</si>
  <si>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</si>
  <si>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</si>
  <si>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</si>
  <si>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</si>
  <si>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</si>
  <si>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</si>
  <si>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</si>
  <si>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</si>
  <si>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</si>
  <si>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</si>
  <si>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</si>
  <si>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</si>
  <si>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</si>
  <si>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</si>
  <si>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</si>
  <si>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</si>
  <si>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</si>
  <si>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</si>
  <si>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</si>
  <si>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</si>
  <si>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</si>
  <si>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</si>
  <si>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</si>
  <si>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</si>
  <si>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</si>
  <si>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</si>
  <si>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</si>
  <si>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</si>
  <si>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</si>
  <si>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</si>
  <si>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</si>
  <si>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</si>
  <si>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</si>
  <si>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</si>
  <si>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</si>
  <si>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</si>
  <si>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</si>
  <si>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</si>
  <si>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</si>
  <si>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</si>
  <si>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</si>
  <si>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</si>
  <si>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</si>
  <si>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</si>
  <si>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</si>
  <si>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</si>
  <si>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</si>
  <si>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</si>
  <si>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</si>
  <si>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</si>
  <si>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</si>
  <si>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</si>
  <si>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</si>
  <si>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</si>
  <si>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</si>
  <si>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</si>
  <si>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</si>
  <si>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</si>
  <si>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</si>
  <si>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</si>
  <si>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</si>
  <si>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</si>
  <si>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</si>
  <si>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</si>
  <si>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</si>
  <si>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</si>
  <si>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</si>
  <si>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</si>
  <si>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</si>
  <si>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</si>
  <si>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</si>
  <si>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</si>
  <si>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</si>
  <si>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</si>
  <si>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</si>
  <si>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</si>
  <si>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</si>
  <si>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</si>
  <si>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</si>
  <si>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</si>
  <si>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</si>
  <si>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</si>
  <si>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</si>
  <si>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</si>
  <si>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</si>
  <si>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</si>
  <si>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</si>
  <si>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</si>
  <si>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</si>
  <si>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</si>
  <si>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</si>
  <si>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</si>
  <si>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</si>
  <si>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</si>
  <si>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</si>
  <si>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</si>
  <si>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</si>
  <si>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</si>
  <si>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</si>
  <si>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</si>
  <si>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</si>
  <si>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</si>
  <si>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</si>
  <si>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</si>
  <si>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</si>
  <si>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</si>
  <si>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</si>
  <si>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</si>
  <si>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</si>
  <si>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</si>
  <si>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</si>
  <si>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</si>
  <si>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</si>
  <si>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</si>
  <si>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</si>
  <si>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</si>
  <si>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</si>
  <si>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</si>
  <si>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</si>
  <si>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</si>
  <si>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</si>
  <si>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</si>
  <si>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</si>
  <si>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</si>
  <si>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</si>
  <si>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</si>
  <si>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</si>
  <si>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</si>
  <si>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</si>
  <si>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</si>
  <si>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</si>
  <si>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</si>
  <si>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</si>
  <si>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</si>
  <si>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</si>
  <si>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</si>
  <si>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</si>
  <si>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</si>
  <si>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</si>
  <si>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</si>
  <si>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</si>
  <si>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</si>
  <si>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</si>
  <si>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</si>
  <si>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</si>
  <si>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</si>
  <si>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</si>
  <si>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</si>
  <si>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</si>
  <si>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</si>
  <si>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</si>
  <si>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</si>
  <si>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</si>
  <si>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</si>
  <si>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</si>
  <si>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</si>
  <si>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</si>
  <si>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</si>
  <si>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</si>
  <si>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</si>
  <si>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</si>
  <si>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</si>
  <si>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</si>
  <si>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</si>
  <si>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</si>
  <si>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</si>
  <si>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</si>
  <si>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</si>
  <si>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</si>
  <si>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</si>
  <si>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</si>
  <si>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</si>
  <si>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</si>
  <si>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</si>
  <si>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01.06.2024-15.07.2024</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</si>
  <si>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</si>
  <si>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</si>
  <si>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</si>
  <si>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</si>
  <si>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</si>
  <si>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</si>
  <si>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</si>
  <si>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</si>
  <si>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</si>
  <si>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Факт 2022 года </t>
  </si>
  <si>
    <t>Год 2023</t>
  </si>
  <si>
    <t>Год 2024</t>
  </si>
  <si>
    <t>Год 2025</t>
  </si>
  <si>
    <t>Год 2026</t>
  </si>
  <si>
    <t>Год 2027</t>
  </si>
  <si>
    <t>Итого за период реализации инвестиционной программы</t>
  </si>
  <si>
    <t>Предложение по корректировке плана</t>
  </si>
  <si>
    <t xml:space="preserve"> по состоянию на 01.01.2022</t>
  </si>
  <si>
    <t>по состоянию на 01.01.2023</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</si>
  <si>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</si>
  <si>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</si>
  <si>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</si>
  <si>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</si>
  <si>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</si>
  <si>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</si>
  <si>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</si>
  <si>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</si>
  <si>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</si>
  <si>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</si>
  <si>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</si>
  <si>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</si>
  <si>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</si>
  <si>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</si>
  <si>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</si>
  <si>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</si>
  <si>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</si>
  <si>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</si>
  <si>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</si>
  <si>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</si>
  <si>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</si>
  <si>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</si>
  <si>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</si>
  <si>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</si>
  <si>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</si>
  <si>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</si>
  <si>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</si>
  <si>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</si>
  <si>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</si>
  <si>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</si>
  <si>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</si>
  <si>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</si>
  <si>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</si>
  <si>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</si>
  <si>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</si>
  <si>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</si>
  <si>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</si>
  <si>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</si>
  <si>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</si>
  <si>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</si>
  <si>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</si>
  <si>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</si>
  <si>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</si>
  <si>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</si>
  <si>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</si>
  <si>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</si>
  <si>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</si>
  <si>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</si>
  <si>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</si>
  <si>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</si>
  <si>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</si>
  <si>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</si>
  <si>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</si>
  <si>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</si>
  <si>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</si>
  <si>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</si>
  <si>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</si>
  <si>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</si>
  <si>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</si>
  <si>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</si>
  <si>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</si>
  <si>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</si>
  <si>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</si>
  <si>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</si>
  <si>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</si>
  <si>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</si>
  <si>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</si>
  <si>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</si>
  <si>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</si>
  <si>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</si>
  <si>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</si>
  <si>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</si>
  <si>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</si>
  <si>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</si>
  <si>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</si>
  <si>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</si>
  <si>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</si>
  <si>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</si>
  <si>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</si>
  <si>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</si>
  <si>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</si>
  <si>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</si>
  <si>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</si>
  <si>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</si>
  <si>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</si>
  <si>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</si>
  <si>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</si>
  <si>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</si>
  <si>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</si>
  <si>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</si>
  <si>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</si>
  <si>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</si>
  <si>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</si>
  <si>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</si>
  <si>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</si>
  <si>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</si>
  <si>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</si>
  <si>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</si>
  <si>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</si>
  <si>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</si>
  <si>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</si>
  <si>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</si>
  <si>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КНС-21 (промышленных объектов и объектов нефтедобычи). </t>
  </si>
  <si>
    <t xml:space="preserve">1 303 тыс. руб. /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</si>
</sst>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0.000"/>
    <numFmt numFmtId="166" formatCode="######0.0#####"/>
    <numFmt numFmtId="167" formatCode="_-* #,##0.00_р_._-;\-* #,##0.00_р_._-;_-* &quot;-&quot;??_р_._-;_-@_-"/>
    <numFmt numFmtId="168" formatCode="_-* #,##0.00,_₽_-;\-* #,##0.00,_₽_-;_-* \-??\ _₽_-;_-@_-"/>
    <numFmt numFmtId="169" formatCode="_-* #,##0.00_р_._-;\-* #,##0.00_р_._-;_-* \-??_р_._-;_-@_-"/>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rgb="FF000000"/>
      <name val="Calibri"/>
      <family val="2"/>
      <charset val="204"/>
    </font>
    <font>
      <u/>
      <sz val="12"/>
      <color theme="1"/>
      <name val="Times New Roman"/>
      <family val="1"/>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0" fillId="0" borderId="0"/>
    <xf numFmtId="164" fontId="51" fillId="0" borderId="0" applyFont="0" applyFill="0" applyBorder="0" applyAlignment="0" applyProtection="0"/>
  </cellStyleXfs>
  <cellXfs count="328">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6" xfId="0" applyFont="1" applyFill="1" applyBorder="1" applyAlignment="1">
      <alignment horizontal="center" vertical="center" wrapText="1"/>
    </xf>
    <xf numFmtId="0" fontId="18" fillId="0" borderId="6" xfId="2" applyFont="1" applyFill="1" applyBorder="1" applyAlignment="1">
      <alignment horizontal="center" vertical="center" wrapText="1"/>
    </xf>
    <xf numFmtId="0" fontId="4" fillId="0" borderId="0" xfId="0" applyFont="1" applyFill="1"/>
    <xf numFmtId="0" fontId="7" fillId="0" borderId="1" xfId="0" applyNumberFormat="1" applyFont="1" applyFill="1" applyBorder="1" applyAlignment="1">
      <alignment horizontal="center" vertical="center" wrapText="1"/>
    </xf>
    <xf numFmtId="168" fontId="7" fillId="0" borderId="1" xfId="0" applyNumberFormat="1" applyFont="1" applyFill="1" applyBorder="1" applyAlignment="1">
      <alignment horizontal="left" vertical="center" wrapText="1"/>
    </xf>
    <xf numFmtId="164" fontId="18" fillId="0" borderId="1" xfId="8" applyFont="1" applyFill="1" applyBorder="1" applyAlignment="1" applyProtection="1">
      <alignment horizontal="center" vertical="center" wrapText="1"/>
    </xf>
    <xf numFmtId="168" fontId="18"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left" vertical="center" wrapText="1"/>
    </xf>
    <xf numFmtId="164" fontId="18" fillId="0" borderId="1" xfId="8" applyFont="1" applyFill="1" applyBorder="1" applyAlignment="1" applyProtection="1">
      <alignment horizontal="center"/>
    </xf>
    <xf numFmtId="168" fontId="7" fillId="0" borderId="1" xfId="0" applyNumberFormat="1" applyFont="1" applyFill="1" applyBorder="1" applyAlignment="1">
      <alignment horizontal="center" vertical="center" wrapText="1"/>
    </xf>
    <xf numFmtId="4" fontId="4" fillId="0" borderId="1" xfId="8" applyNumberFormat="1" applyFont="1" applyFill="1" applyBorder="1" applyAlignment="1">
      <alignment horizontal="center" vertical="center" wrapText="1"/>
    </xf>
    <xf numFmtId="168" fontId="6" fillId="0" borderId="1" xfId="0" applyNumberFormat="1" applyFont="1" applyFill="1" applyBorder="1" applyAlignment="1">
      <alignment horizontal="left" vertical="center" wrapText="1"/>
    </xf>
    <xf numFmtId="169" fontId="18" fillId="0" borderId="1" xfId="8" applyNumberFormat="1" applyFont="1" applyFill="1" applyBorder="1" applyAlignment="1" applyProtection="1">
      <alignment horizontal="center" vertical="center" wrapText="1"/>
    </xf>
    <xf numFmtId="168" fontId="16" fillId="0" borderId="1" xfId="0" applyNumberFormat="1" applyFont="1" applyFill="1" applyBorder="1" applyAlignment="1">
      <alignment horizontal="left" vertical="center"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42" fillId="0" borderId="0" xfId="3"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 xfId="4" applyFont="1" applyFill="1" applyBorder="1" applyAlignment="1">
      <alignment horizontal="center" vertical="center"/>
    </xf>
    <xf numFmtId="0" fontId="47" fillId="0" borderId="1" xfId="4" applyFont="1" applyFill="1" applyBorder="1" applyAlignment="1">
      <alignment horizont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7" fillId="0" borderId="9"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1" xfId="4" applyFont="1" applyFill="1" applyBorder="1" applyAlignment="1">
      <alignment horizontal="center"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8"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2" fillId="0" borderId="0" xfId="3" applyFont="1" applyFill="1" applyAlignment="1">
      <alignment horizontal="center" vertical="center"/>
    </xf>
    <xf numFmtId="0" fontId="45" fillId="0" borderId="7" xfId="4" applyFont="1" applyFill="1" applyBorder="1" applyAlignment="1">
      <alignment horizontal="center"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3" xfId="4" applyFont="1" applyFill="1" applyBorder="1" applyAlignment="1">
      <alignment horizontal="center"/>
    </xf>
    <xf numFmtId="0" fontId="47" fillId="0" borderId="0" xfId="4"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7" fillId="0" borderId="0" xfId="0" applyFont="1" applyFill="1" applyBorder="1" applyAlignment="1">
      <alignment horizont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18" fillId="0" borderId="0" xfId="0" applyFont="1" applyFill="1" applyAlignment="1">
      <alignment horizontal="center" vertical="center"/>
    </xf>
    <xf numFmtId="0" fontId="40" fillId="0" borderId="0" xfId="3" applyFont="1" applyFill="1" applyAlignment="1">
      <alignment horizontal="left" vertical="center"/>
    </xf>
    <xf numFmtId="0" fontId="42" fillId="0" borderId="0" xfId="3" applyFont="1" applyFill="1" applyAlignment="1">
      <alignment vertical="center"/>
    </xf>
    <xf numFmtId="0" fontId="52" fillId="0" borderId="0" xfId="3" applyFont="1" applyFill="1" applyAlignment="1">
      <alignment horizontal="center" vertical="center"/>
    </xf>
    <xf numFmtId="0" fontId="52" fillId="0" borderId="0" xfId="3" applyFont="1" applyFill="1" applyAlignment="1">
      <alignment horizontal="center" vertical="center" wrapText="1"/>
    </xf>
    <xf numFmtId="0" fontId="18" fillId="0" borderId="0" xfId="2" applyFont="1" applyFill="1" applyAlignment="1">
      <alignment horizontal="right" vertical="center"/>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Финансовый" xfId="8" builtinId="3"/>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zoomScale="70" zoomScaleNormal="70" zoomScaleSheetLayoutView="75"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02" t="s">
        <v>444</v>
      </c>
      <c r="B5" s="202"/>
      <c r="C5" s="202"/>
      <c r="D5" s="23"/>
      <c r="E5" s="24"/>
      <c r="F5" s="25"/>
      <c r="G5" s="25"/>
      <c r="H5" s="25"/>
      <c r="I5" s="25"/>
    </row>
    <row r="6" spans="1:21" ht="18.75" x14ac:dyDescent="0.3">
      <c r="A6" s="22"/>
      <c r="D6" s="23"/>
      <c r="E6" s="19"/>
      <c r="F6" s="16"/>
      <c r="G6" s="20"/>
    </row>
    <row r="7" spans="1:21" ht="18.75" x14ac:dyDescent="0.25">
      <c r="A7" s="203" t="s">
        <v>3</v>
      </c>
      <c r="B7" s="203"/>
      <c r="C7" s="203"/>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04" t="s">
        <v>412</v>
      </c>
      <c r="B9" s="204"/>
      <c r="C9" s="204"/>
      <c r="D9" s="23"/>
      <c r="E9" s="19"/>
      <c r="F9" s="28"/>
      <c r="G9" s="28"/>
      <c r="H9" s="26"/>
      <c r="I9" s="26"/>
      <c r="J9" s="26"/>
      <c r="K9" s="26"/>
      <c r="L9" s="26"/>
      <c r="M9" s="26"/>
      <c r="N9" s="26"/>
      <c r="O9" s="26"/>
      <c r="P9" s="26"/>
      <c r="Q9" s="26"/>
      <c r="R9" s="26"/>
      <c r="S9" s="26"/>
      <c r="T9" s="26"/>
      <c r="U9" s="26"/>
    </row>
    <row r="10" spans="1:21" ht="18.75" x14ac:dyDescent="0.25">
      <c r="A10" s="205" t="s">
        <v>4</v>
      </c>
      <c r="B10" s="205"/>
      <c r="C10" s="205"/>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04" t="s">
        <v>411</v>
      </c>
      <c r="B12" s="204"/>
      <c r="C12" s="204"/>
      <c r="D12" s="23"/>
      <c r="E12" s="32"/>
      <c r="F12" s="28"/>
      <c r="G12" s="28"/>
      <c r="H12" s="26"/>
      <c r="I12" s="26"/>
      <c r="J12" s="26"/>
      <c r="K12" s="26"/>
      <c r="L12" s="26"/>
      <c r="M12" s="26"/>
      <c r="N12" s="26"/>
      <c r="O12" s="26"/>
      <c r="P12" s="26"/>
      <c r="Q12" s="26"/>
      <c r="R12" s="26"/>
      <c r="S12" s="26"/>
      <c r="T12" s="26"/>
      <c r="U12" s="26"/>
    </row>
    <row r="13" spans="1:21" ht="18.75" x14ac:dyDescent="0.25">
      <c r="A13" s="205" t="s">
        <v>5</v>
      </c>
      <c r="B13" s="205"/>
      <c r="C13" s="205"/>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07" t="s">
        <v>6</v>
      </c>
      <c r="B15" s="207"/>
      <c r="C15" s="207"/>
      <c r="D15" s="23"/>
      <c r="E15" s="32"/>
      <c r="F15" s="28"/>
      <c r="G15" s="28"/>
      <c r="H15" s="28"/>
      <c r="I15" s="28"/>
      <c r="J15" s="28"/>
      <c r="K15" s="28"/>
      <c r="L15" s="28"/>
      <c r="M15" s="28"/>
      <c r="N15" s="28"/>
      <c r="O15" s="28"/>
      <c r="P15" s="28"/>
      <c r="Q15" s="28"/>
      <c r="R15" s="28"/>
      <c r="S15" s="28"/>
      <c r="T15" s="28"/>
      <c r="U15" s="28"/>
    </row>
    <row r="16" spans="1:21" ht="15" customHeight="1" x14ac:dyDescent="0.25">
      <c r="A16" s="205" t="s">
        <v>7</v>
      </c>
      <c r="B16" s="205"/>
      <c r="C16" s="205"/>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08" t="s">
        <v>8</v>
      </c>
      <c r="B18" s="208"/>
      <c r="C18" s="208"/>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06"/>
      <c r="B24" s="206"/>
      <c r="C24" s="206"/>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443</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06"/>
      <c r="B39" s="206"/>
      <c r="C39" s="206"/>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56</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56</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06"/>
      <c r="B47" s="206"/>
      <c r="C47" s="206"/>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3.4283292000000003</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2.8569410000000004</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02" t="str">
        <f>'1. паспорт местоположение'!A5:C5</f>
        <v>Год раскрытия информации: 2023 год</v>
      </c>
      <c r="B4" s="202"/>
      <c r="C4" s="202"/>
      <c r="D4" s="202"/>
      <c r="E4" s="202"/>
      <c r="F4" s="202"/>
      <c r="G4" s="202"/>
      <c r="H4" s="202"/>
      <c r="I4" s="202"/>
      <c r="J4" s="202"/>
      <c r="K4" s="202"/>
      <c r="L4" s="202"/>
      <c r="M4" s="202"/>
      <c r="N4" s="202"/>
      <c r="O4" s="202"/>
      <c r="P4" s="202"/>
      <c r="Q4" s="202"/>
      <c r="R4" s="202"/>
      <c r="S4" s="202"/>
    </row>
    <row r="5" spans="1:28" ht="15.75" x14ac:dyDescent="0.25">
      <c r="A5" s="22"/>
    </row>
    <row r="6" spans="1:28" ht="18.75" x14ac:dyDescent="0.25">
      <c r="A6" s="203" t="s">
        <v>3</v>
      </c>
      <c r="B6" s="203"/>
      <c r="C6" s="203"/>
      <c r="D6" s="203"/>
      <c r="E6" s="203"/>
      <c r="F6" s="203"/>
      <c r="G6" s="203"/>
      <c r="H6" s="203"/>
      <c r="I6" s="203"/>
      <c r="J6" s="203"/>
      <c r="K6" s="203"/>
      <c r="L6" s="203"/>
      <c r="M6" s="203"/>
      <c r="N6" s="203"/>
      <c r="O6" s="203"/>
      <c r="P6" s="203"/>
      <c r="Q6" s="203"/>
      <c r="R6" s="203"/>
      <c r="S6" s="203"/>
      <c r="T6" s="26"/>
      <c r="U6" s="26"/>
      <c r="V6" s="26"/>
      <c r="W6" s="26"/>
      <c r="X6" s="26"/>
      <c r="Y6" s="26"/>
      <c r="Z6" s="26"/>
      <c r="AA6" s="26"/>
      <c r="AB6" s="26"/>
    </row>
    <row r="7" spans="1:28" ht="18.75" x14ac:dyDescent="0.25">
      <c r="A7" s="203"/>
      <c r="B7" s="203"/>
      <c r="C7" s="203"/>
      <c r="D7" s="203"/>
      <c r="E7" s="203"/>
      <c r="F7" s="203"/>
      <c r="G7" s="203"/>
      <c r="H7" s="203"/>
      <c r="I7" s="203"/>
      <c r="J7" s="203"/>
      <c r="K7" s="203"/>
      <c r="L7" s="203"/>
      <c r="M7" s="203"/>
      <c r="N7" s="203"/>
      <c r="O7" s="203"/>
      <c r="P7" s="203"/>
      <c r="Q7" s="203"/>
      <c r="R7" s="203"/>
      <c r="S7" s="203"/>
      <c r="T7" s="26"/>
      <c r="U7" s="26"/>
      <c r="V7" s="26"/>
      <c r="W7" s="26"/>
      <c r="X7" s="26"/>
      <c r="Y7" s="26"/>
      <c r="Z7" s="26"/>
      <c r="AA7" s="26"/>
      <c r="AB7" s="26"/>
    </row>
    <row r="8" spans="1:28" ht="18.75" x14ac:dyDescent="0.25">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26"/>
      <c r="U8" s="26"/>
      <c r="V8" s="26"/>
      <c r="W8" s="26"/>
      <c r="X8" s="26"/>
      <c r="Y8" s="26"/>
      <c r="Z8" s="26"/>
      <c r="AA8" s="26"/>
      <c r="AB8" s="26"/>
    </row>
    <row r="9" spans="1:28" ht="18.75" x14ac:dyDescent="0.25">
      <c r="A9" s="205" t="s">
        <v>4</v>
      </c>
      <c r="B9" s="205"/>
      <c r="C9" s="205"/>
      <c r="D9" s="205"/>
      <c r="E9" s="205"/>
      <c r="F9" s="205"/>
      <c r="G9" s="205"/>
      <c r="H9" s="205"/>
      <c r="I9" s="205"/>
      <c r="J9" s="205"/>
      <c r="K9" s="205"/>
      <c r="L9" s="205"/>
      <c r="M9" s="205"/>
      <c r="N9" s="205"/>
      <c r="O9" s="205"/>
      <c r="P9" s="205"/>
      <c r="Q9" s="205"/>
      <c r="R9" s="205"/>
      <c r="S9" s="205"/>
      <c r="T9" s="26"/>
      <c r="U9" s="26"/>
      <c r="V9" s="26"/>
      <c r="W9" s="26"/>
      <c r="X9" s="26"/>
      <c r="Y9" s="26"/>
      <c r="Z9" s="26"/>
      <c r="AA9" s="26"/>
      <c r="AB9" s="2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6"/>
      <c r="U10" s="26"/>
      <c r="V10" s="26"/>
      <c r="W10" s="26"/>
      <c r="X10" s="26"/>
      <c r="Y10" s="26"/>
      <c r="Z10" s="26"/>
      <c r="AA10" s="26"/>
      <c r="AB10" s="26"/>
    </row>
    <row r="11" spans="1:28" ht="18.75" x14ac:dyDescent="0.25">
      <c r="A11" s="209" t="str">
        <f>'1. паспорт местоположение'!A12:C12</f>
        <v>M_TP1600.PR.0082</v>
      </c>
      <c r="B11" s="209"/>
      <c r="C11" s="209"/>
      <c r="D11" s="209"/>
      <c r="E11" s="209"/>
      <c r="F11" s="209"/>
      <c r="G11" s="209"/>
      <c r="H11" s="209"/>
      <c r="I11" s="209"/>
      <c r="J11" s="209"/>
      <c r="K11" s="209"/>
      <c r="L11" s="209"/>
      <c r="M11" s="209"/>
      <c r="N11" s="209"/>
      <c r="O11" s="209"/>
      <c r="P11" s="209"/>
      <c r="Q11" s="209"/>
      <c r="R11" s="209"/>
      <c r="S11" s="209"/>
      <c r="T11" s="26"/>
      <c r="U11" s="26"/>
      <c r="V11" s="26"/>
      <c r="W11" s="26"/>
      <c r="X11" s="26"/>
      <c r="Y11" s="26"/>
      <c r="Z11" s="26"/>
      <c r="AA11" s="26"/>
      <c r="AB11" s="26"/>
    </row>
    <row r="12" spans="1:28" ht="18.75" x14ac:dyDescent="0.25">
      <c r="A12" s="205" t="s">
        <v>5</v>
      </c>
      <c r="B12" s="205"/>
      <c r="C12" s="205"/>
      <c r="D12" s="205"/>
      <c r="E12" s="205"/>
      <c r="F12" s="205"/>
      <c r="G12" s="205"/>
      <c r="H12" s="205"/>
      <c r="I12" s="205"/>
      <c r="J12" s="205"/>
      <c r="K12" s="205"/>
      <c r="L12" s="205"/>
      <c r="M12" s="205"/>
      <c r="N12" s="205"/>
      <c r="O12" s="205"/>
      <c r="P12" s="205"/>
      <c r="Q12" s="205"/>
      <c r="R12" s="205"/>
      <c r="S12" s="205"/>
      <c r="T12" s="26"/>
      <c r="U12" s="26"/>
      <c r="V12" s="26"/>
      <c r="W12" s="26"/>
      <c r="X12" s="26"/>
      <c r="Y12" s="26"/>
      <c r="Z12" s="26"/>
      <c r="AA12" s="26"/>
      <c r="AB12" s="26"/>
    </row>
    <row r="13" spans="1:28" s="35"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33"/>
      <c r="U13" s="33"/>
      <c r="V13" s="33"/>
      <c r="W13" s="33"/>
      <c r="X13" s="33"/>
      <c r="Y13" s="33"/>
      <c r="Z13" s="33"/>
      <c r="AA13" s="33"/>
      <c r="AB13" s="33"/>
    </row>
    <row r="14" spans="1:28" s="36" customFormat="1" ht="74.25" customHeight="1" x14ac:dyDescent="0.2">
      <c r="A14" s="211" t="str">
        <f>'1. паспорт местоположение'!A15:C15</f>
        <v>Модернизация ПС 110 кВ КНС-21 1Т, 2Т (установка защит ближнего резервирования 1Т, 2Т - 2 шт.)</v>
      </c>
      <c r="B14" s="211"/>
      <c r="C14" s="211"/>
      <c r="D14" s="211"/>
      <c r="E14" s="211"/>
      <c r="F14" s="211"/>
      <c r="G14" s="211"/>
      <c r="H14" s="211"/>
      <c r="I14" s="211"/>
      <c r="J14" s="211"/>
      <c r="K14" s="211"/>
      <c r="L14" s="211"/>
      <c r="M14" s="211"/>
      <c r="N14" s="211"/>
      <c r="O14" s="211"/>
      <c r="P14" s="211"/>
      <c r="Q14" s="211"/>
      <c r="R14" s="211"/>
      <c r="S14" s="211"/>
      <c r="T14" s="28"/>
      <c r="U14" s="28"/>
      <c r="V14" s="28"/>
      <c r="W14" s="28"/>
      <c r="X14" s="28"/>
      <c r="Y14" s="28"/>
      <c r="Z14" s="28"/>
      <c r="AA14" s="28"/>
      <c r="AB14" s="28"/>
    </row>
    <row r="15" spans="1:28" ht="15" customHeight="1" x14ac:dyDescent="0.25">
      <c r="A15" s="205" t="s">
        <v>7</v>
      </c>
      <c r="B15" s="205"/>
      <c r="C15" s="205"/>
      <c r="D15" s="205"/>
      <c r="E15" s="205"/>
      <c r="F15" s="205"/>
      <c r="G15" s="205"/>
      <c r="H15" s="205"/>
      <c r="I15" s="205"/>
      <c r="J15" s="205"/>
      <c r="K15" s="205"/>
      <c r="L15" s="205"/>
      <c r="M15" s="205"/>
      <c r="N15" s="205"/>
      <c r="O15" s="205"/>
      <c r="P15" s="205"/>
      <c r="Q15" s="205"/>
      <c r="R15" s="205"/>
      <c r="S15" s="205"/>
      <c r="T15" s="30"/>
      <c r="U15" s="30"/>
      <c r="V15" s="30"/>
      <c r="W15" s="30"/>
      <c r="X15" s="30"/>
      <c r="Y15" s="30"/>
      <c r="Z15" s="30"/>
      <c r="AA15" s="30"/>
      <c r="AB15" s="30"/>
    </row>
    <row r="16" spans="1:28" ht="15" customHeight="1" x14ac:dyDescent="0.25">
      <c r="A16" s="210"/>
      <c r="B16" s="210"/>
      <c r="C16" s="210"/>
      <c r="D16" s="210"/>
      <c r="E16" s="210"/>
      <c r="F16" s="210"/>
      <c r="G16" s="210"/>
      <c r="H16" s="210"/>
      <c r="I16" s="210"/>
      <c r="J16" s="210"/>
      <c r="K16" s="210"/>
      <c r="L16" s="210"/>
      <c r="M16" s="210"/>
      <c r="N16" s="210"/>
      <c r="O16" s="210"/>
      <c r="P16" s="210"/>
      <c r="Q16" s="210"/>
      <c r="R16" s="210"/>
      <c r="S16" s="210"/>
      <c r="T16" s="37"/>
      <c r="U16" s="37"/>
      <c r="V16" s="37"/>
      <c r="W16" s="37"/>
      <c r="X16" s="37"/>
      <c r="Y16" s="37"/>
    </row>
    <row r="17" spans="1:28" ht="45.75" customHeight="1" x14ac:dyDescent="0.25">
      <c r="A17" s="208" t="s">
        <v>71</v>
      </c>
      <c r="B17" s="208"/>
      <c r="C17" s="208"/>
      <c r="D17" s="208"/>
      <c r="E17" s="208"/>
      <c r="F17" s="208"/>
      <c r="G17" s="208"/>
      <c r="H17" s="208"/>
      <c r="I17" s="208"/>
      <c r="J17" s="208"/>
      <c r="K17" s="208"/>
      <c r="L17" s="208"/>
      <c r="M17" s="208"/>
      <c r="N17" s="208"/>
      <c r="O17" s="208"/>
      <c r="P17" s="208"/>
      <c r="Q17" s="208"/>
      <c r="R17" s="208"/>
      <c r="S17" s="208"/>
      <c r="T17" s="40"/>
      <c r="U17" s="40"/>
      <c r="V17" s="40"/>
      <c r="W17" s="40"/>
      <c r="X17" s="40"/>
      <c r="Y17" s="40"/>
      <c r="Z17" s="40"/>
      <c r="AA17" s="40"/>
      <c r="AB17" s="40"/>
    </row>
    <row r="18" spans="1:28" ht="15" customHeight="1" x14ac:dyDescent="0.25">
      <c r="A18" s="212"/>
      <c r="B18" s="212"/>
      <c r="C18" s="212"/>
      <c r="D18" s="212"/>
      <c r="E18" s="212"/>
      <c r="F18" s="212"/>
      <c r="G18" s="212"/>
      <c r="H18" s="212"/>
      <c r="I18" s="212"/>
      <c r="J18" s="212"/>
      <c r="K18" s="212"/>
      <c r="L18" s="212"/>
      <c r="M18" s="212"/>
      <c r="N18" s="212"/>
      <c r="O18" s="212"/>
      <c r="P18" s="212"/>
      <c r="Q18" s="212"/>
      <c r="R18" s="212"/>
      <c r="S18" s="212"/>
      <c r="T18" s="37"/>
      <c r="U18" s="37"/>
      <c r="V18" s="37"/>
      <c r="W18" s="37"/>
      <c r="X18" s="37"/>
      <c r="Y18" s="37"/>
    </row>
    <row r="19" spans="1:28" ht="54" customHeight="1" x14ac:dyDescent="0.25">
      <c r="A19" s="213" t="s">
        <v>9</v>
      </c>
      <c r="B19" s="213" t="s">
        <v>72</v>
      </c>
      <c r="C19" s="213" t="s">
        <v>73</v>
      </c>
      <c r="D19" s="213" t="s">
        <v>74</v>
      </c>
      <c r="E19" s="213" t="s">
        <v>75</v>
      </c>
      <c r="F19" s="213" t="s">
        <v>76</v>
      </c>
      <c r="G19" s="213" t="s">
        <v>77</v>
      </c>
      <c r="H19" s="213" t="s">
        <v>78</v>
      </c>
      <c r="I19" s="213" t="s">
        <v>79</v>
      </c>
      <c r="J19" s="213" t="s">
        <v>80</v>
      </c>
      <c r="K19" s="213" t="s">
        <v>81</v>
      </c>
      <c r="L19" s="213" t="s">
        <v>82</v>
      </c>
      <c r="M19" s="213" t="s">
        <v>83</v>
      </c>
      <c r="N19" s="213" t="s">
        <v>84</v>
      </c>
      <c r="O19" s="213" t="s">
        <v>85</v>
      </c>
      <c r="P19" s="213" t="s">
        <v>86</v>
      </c>
      <c r="Q19" s="213" t="s">
        <v>87</v>
      </c>
      <c r="R19" s="213"/>
      <c r="S19" s="214" t="s">
        <v>88</v>
      </c>
      <c r="T19" s="37"/>
      <c r="U19" s="37"/>
      <c r="V19" s="37"/>
      <c r="W19" s="37"/>
      <c r="X19" s="37"/>
      <c r="Y19" s="37"/>
    </row>
    <row r="20" spans="1:28" ht="180.75" customHeight="1" x14ac:dyDescent="0.25">
      <c r="A20" s="213"/>
      <c r="B20" s="213"/>
      <c r="C20" s="213"/>
      <c r="D20" s="213"/>
      <c r="E20" s="213"/>
      <c r="F20" s="213"/>
      <c r="G20" s="213"/>
      <c r="H20" s="213"/>
      <c r="I20" s="213"/>
      <c r="J20" s="213"/>
      <c r="K20" s="213"/>
      <c r="L20" s="213"/>
      <c r="M20" s="213"/>
      <c r="N20" s="213"/>
      <c r="O20" s="213"/>
      <c r="P20" s="213"/>
      <c r="Q20" s="54" t="s">
        <v>89</v>
      </c>
      <c r="R20" s="55" t="s">
        <v>90</v>
      </c>
      <c r="S20" s="214"/>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02" t="str">
        <f>'1. паспорт местоположение'!A5:C5</f>
        <v>Год раскрытия информации: 2023 год</v>
      </c>
      <c r="B6" s="202"/>
      <c r="C6" s="202"/>
      <c r="D6" s="202"/>
      <c r="E6" s="202"/>
      <c r="F6" s="202"/>
      <c r="G6" s="202"/>
      <c r="H6" s="202"/>
      <c r="I6" s="202"/>
      <c r="J6" s="202"/>
      <c r="K6" s="202"/>
      <c r="L6" s="202"/>
      <c r="M6" s="202"/>
      <c r="N6" s="202"/>
      <c r="O6" s="202"/>
      <c r="P6" s="202"/>
      <c r="Q6" s="202"/>
      <c r="R6" s="202"/>
      <c r="S6" s="202"/>
      <c r="T6" s="202"/>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3" t="s">
        <v>3</v>
      </c>
      <c r="B8" s="203"/>
      <c r="C8" s="203"/>
      <c r="D8" s="203"/>
      <c r="E8" s="203"/>
      <c r="F8" s="203"/>
      <c r="G8" s="203"/>
      <c r="H8" s="203"/>
      <c r="I8" s="203"/>
      <c r="J8" s="203"/>
      <c r="K8" s="203"/>
      <c r="L8" s="203"/>
      <c r="M8" s="203"/>
      <c r="N8" s="203"/>
      <c r="O8" s="203"/>
      <c r="P8" s="203"/>
      <c r="Q8" s="203"/>
      <c r="R8" s="203"/>
      <c r="S8" s="203"/>
      <c r="T8" s="203"/>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03"/>
      <c r="B9" s="203"/>
      <c r="C9" s="203"/>
      <c r="D9" s="203"/>
      <c r="E9" s="203"/>
      <c r="F9" s="203"/>
      <c r="G9" s="203"/>
      <c r="H9" s="203"/>
      <c r="I9" s="203"/>
      <c r="J9" s="203"/>
      <c r="K9" s="203"/>
      <c r="L9" s="203"/>
      <c r="M9" s="203"/>
      <c r="N9" s="203"/>
      <c r="O9" s="203"/>
      <c r="P9" s="203"/>
      <c r="Q9" s="203"/>
      <c r="R9" s="203"/>
      <c r="S9" s="203"/>
      <c r="T9" s="203"/>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09" t="str">
        <f>'1. паспорт местоположение'!A9:C9</f>
        <v>АО "Россети Тюмень"</v>
      </c>
      <c r="B10" s="209"/>
      <c r="C10" s="209"/>
      <c r="D10" s="209"/>
      <c r="E10" s="209"/>
      <c r="F10" s="209"/>
      <c r="G10" s="209"/>
      <c r="H10" s="209"/>
      <c r="I10" s="209"/>
      <c r="J10" s="209"/>
      <c r="K10" s="209"/>
      <c r="L10" s="209"/>
      <c r="M10" s="209"/>
      <c r="N10" s="209"/>
      <c r="O10" s="209"/>
      <c r="P10" s="209"/>
      <c r="Q10" s="209"/>
      <c r="R10" s="209"/>
      <c r="S10" s="209"/>
      <c r="T10" s="209"/>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05" t="s">
        <v>4</v>
      </c>
      <c r="B11" s="205"/>
      <c r="C11" s="205"/>
      <c r="D11" s="205"/>
      <c r="E11" s="205"/>
      <c r="F11" s="205"/>
      <c r="G11" s="205"/>
      <c r="H11" s="205"/>
      <c r="I11" s="205"/>
      <c r="J11" s="205"/>
      <c r="K11" s="205"/>
      <c r="L11" s="205"/>
      <c r="M11" s="205"/>
      <c r="N11" s="205"/>
      <c r="O11" s="205"/>
      <c r="P11" s="205"/>
      <c r="Q11" s="205"/>
      <c r="R11" s="205"/>
      <c r="S11" s="205"/>
      <c r="T11" s="205"/>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03"/>
      <c r="B12" s="203"/>
      <c r="C12" s="203"/>
      <c r="D12" s="203"/>
      <c r="E12" s="203"/>
      <c r="F12" s="203"/>
      <c r="G12" s="203"/>
      <c r="H12" s="203"/>
      <c r="I12" s="203"/>
      <c r="J12" s="203"/>
      <c r="K12" s="203"/>
      <c r="L12" s="203"/>
      <c r="M12" s="203"/>
      <c r="N12" s="203"/>
      <c r="O12" s="203"/>
      <c r="P12" s="203"/>
      <c r="Q12" s="203"/>
      <c r="R12" s="203"/>
      <c r="S12" s="203"/>
      <c r="T12" s="203"/>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09" t="str">
        <f>'1. паспорт местоположение'!A12:C12</f>
        <v>M_TP1600.PR.0082</v>
      </c>
      <c r="B13" s="209"/>
      <c r="C13" s="209"/>
      <c r="D13" s="209"/>
      <c r="E13" s="209"/>
      <c r="F13" s="209"/>
      <c r="G13" s="209"/>
      <c r="H13" s="209"/>
      <c r="I13" s="209"/>
      <c r="J13" s="209"/>
      <c r="K13" s="209"/>
      <c r="L13" s="209"/>
      <c r="M13" s="209"/>
      <c r="N13" s="209"/>
      <c r="O13" s="209"/>
      <c r="P13" s="209"/>
      <c r="Q13" s="209"/>
      <c r="R13" s="209"/>
      <c r="S13" s="209"/>
      <c r="T13" s="20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05" t="s">
        <v>5</v>
      </c>
      <c r="B14" s="205"/>
      <c r="C14" s="205"/>
      <c r="D14" s="205"/>
      <c r="E14" s="205"/>
      <c r="F14" s="205"/>
      <c r="G14" s="205"/>
      <c r="H14" s="205"/>
      <c r="I14" s="205"/>
      <c r="J14" s="205"/>
      <c r="K14" s="205"/>
      <c r="L14" s="205"/>
      <c r="M14" s="205"/>
      <c r="N14" s="205"/>
      <c r="O14" s="205"/>
      <c r="P14" s="205"/>
      <c r="Q14" s="205"/>
      <c r="R14" s="205"/>
      <c r="S14" s="205"/>
      <c r="T14" s="205"/>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1024" s="36" customFormat="1" x14ac:dyDescent="0.2">
      <c r="A16" s="209" t="str">
        <f>'1. паспорт местоположение'!A15:C15</f>
        <v>Модернизация ПС 110 кВ КНС-21 1Т, 2Т (установка защит ближнего резервирования 1Т, 2Т - 2 шт.)</v>
      </c>
      <c r="B16" s="209"/>
      <c r="C16" s="209"/>
      <c r="D16" s="209"/>
      <c r="E16" s="209"/>
      <c r="F16" s="209"/>
      <c r="G16" s="209"/>
      <c r="H16" s="209"/>
      <c r="I16" s="209"/>
      <c r="J16" s="209"/>
      <c r="K16" s="209"/>
      <c r="L16" s="209"/>
      <c r="M16" s="209"/>
      <c r="N16" s="209"/>
      <c r="O16" s="209"/>
      <c r="P16" s="209"/>
      <c r="Q16" s="209"/>
      <c r="R16" s="209"/>
      <c r="S16" s="209"/>
      <c r="T16" s="209"/>
    </row>
    <row r="17" spans="1:1024" ht="15" customHeight="1" x14ac:dyDescent="0.25">
      <c r="A17" s="205" t="s">
        <v>7</v>
      </c>
      <c r="B17" s="205"/>
      <c r="C17" s="205"/>
      <c r="D17" s="205"/>
      <c r="E17" s="205"/>
      <c r="F17" s="205"/>
      <c r="G17" s="205"/>
      <c r="H17" s="205"/>
      <c r="I17" s="205"/>
      <c r="J17" s="205"/>
      <c r="K17" s="205"/>
      <c r="L17" s="205"/>
      <c r="M17" s="205"/>
      <c r="N17" s="205"/>
      <c r="O17" s="205"/>
      <c r="P17" s="205"/>
      <c r="Q17" s="205"/>
      <c r="R17" s="205"/>
      <c r="S17" s="205"/>
      <c r="T17" s="205"/>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17" t="s">
        <v>91</v>
      </c>
      <c r="B19" s="217"/>
      <c r="C19" s="217"/>
      <c r="D19" s="217"/>
      <c r="E19" s="217"/>
      <c r="F19" s="217"/>
      <c r="G19" s="217"/>
      <c r="H19" s="217"/>
      <c r="I19" s="217"/>
      <c r="J19" s="217"/>
      <c r="K19" s="217"/>
      <c r="L19" s="217"/>
      <c r="M19" s="217"/>
      <c r="N19" s="217"/>
      <c r="O19" s="217"/>
      <c r="P19" s="217"/>
      <c r="Q19" s="217"/>
      <c r="R19" s="217"/>
      <c r="S19" s="217"/>
      <c r="T19" s="217"/>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024" ht="46.5" customHeight="1" x14ac:dyDescent="0.25">
      <c r="A21" s="219" t="s">
        <v>9</v>
      </c>
      <c r="B21" s="220" t="s">
        <v>92</v>
      </c>
      <c r="C21" s="220"/>
      <c r="D21" s="220" t="s">
        <v>93</v>
      </c>
      <c r="E21" s="220" t="s">
        <v>94</v>
      </c>
      <c r="F21" s="220"/>
      <c r="G21" s="220" t="s">
        <v>95</v>
      </c>
      <c r="H21" s="220"/>
      <c r="I21" s="220" t="s">
        <v>96</v>
      </c>
      <c r="J21" s="220"/>
      <c r="K21" s="220" t="s">
        <v>97</v>
      </c>
      <c r="L21" s="220" t="s">
        <v>98</v>
      </c>
      <c r="M21" s="220"/>
      <c r="N21" s="220" t="s">
        <v>99</v>
      </c>
      <c r="O21" s="220"/>
      <c r="P21" s="220" t="s">
        <v>100</v>
      </c>
      <c r="Q21" s="220" t="s">
        <v>101</v>
      </c>
      <c r="R21" s="220"/>
      <c r="S21" s="215" t="s">
        <v>102</v>
      </c>
      <c r="T21" s="215"/>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19"/>
      <c r="B22" s="220"/>
      <c r="C22" s="220"/>
      <c r="D22" s="220"/>
      <c r="E22" s="220"/>
      <c r="F22" s="220"/>
      <c r="G22" s="220"/>
      <c r="H22" s="220"/>
      <c r="I22" s="220"/>
      <c r="J22" s="220"/>
      <c r="K22" s="220"/>
      <c r="L22" s="220"/>
      <c r="M22" s="220"/>
      <c r="N22" s="220"/>
      <c r="O22" s="220"/>
      <c r="P22" s="220"/>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19"/>
      <c r="B23" s="64" t="s">
        <v>107</v>
      </c>
      <c r="C23" s="64" t="s">
        <v>108</v>
      </c>
      <c r="D23" s="220"/>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16" t="s">
        <v>110</v>
      </c>
      <c r="C37" s="216"/>
      <c r="D37" s="216"/>
      <c r="E37" s="216"/>
      <c r="F37" s="216"/>
      <c r="G37" s="216"/>
      <c r="H37" s="216"/>
      <c r="I37" s="216"/>
      <c r="J37" s="216"/>
      <c r="K37" s="216"/>
      <c r="L37" s="216"/>
      <c r="M37" s="216"/>
      <c r="N37" s="216"/>
      <c r="O37" s="216"/>
      <c r="P37" s="216"/>
      <c r="Q37" s="216"/>
      <c r="R37" s="216"/>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02" t="str">
        <f>'1. паспорт местоположение'!A5:C5</f>
        <v>Год раскрытия информации: 2023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03" t="s">
        <v>3</v>
      </c>
      <c r="F7" s="203"/>
      <c r="G7" s="203"/>
      <c r="H7" s="203"/>
      <c r="I7" s="203"/>
      <c r="J7" s="203"/>
      <c r="K7" s="203"/>
      <c r="L7" s="203"/>
      <c r="M7" s="203"/>
      <c r="N7" s="203"/>
      <c r="O7" s="203"/>
      <c r="P7" s="203"/>
      <c r="Q7" s="203"/>
      <c r="R7" s="203"/>
      <c r="S7" s="203"/>
      <c r="T7" s="203"/>
      <c r="U7" s="203"/>
      <c r="V7" s="203"/>
      <c r="W7" s="203"/>
      <c r="X7" s="203"/>
      <c r="Y7" s="20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09" t="str">
        <f>'1. паспорт местоположение'!A9</f>
        <v>АО "Россети Тюмень"</v>
      </c>
      <c r="F9" s="209"/>
      <c r="G9" s="209"/>
      <c r="H9" s="209"/>
      <c r="I9" s="209"/>
      <c r="J9" s="209"/>
      <c r="K9" s="209"/>
      <c r="L9" s="209"/>
      <c r="M9" s="209"/>
      <c r="N9" s="209"/>
      <c r="O9" s="209"/>
      <c r="P9" s="209"/>
      <c r="Q9" s="209"/>
      <c r="R9" s="209"/>
      <c r="S9" s="209"/>
      <c r="T9" s="209"/>
      <c r="U9" s="209"/>
      <c r="V9" s="209"/>
      <c r="W9" s="209"/>
      <c r="X9" s="209"/>
      <c r="Y9" s="209"/>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05" t="s">
        <v>4</v>
      </c>
      <c r="F10" s="205"/>
      <c r="G10" s="205"/>
      <c r="H10" s="205"/>
      <c r="I10" s="205"/>
      <c r="J10" s="205"/>
      <c r="K10" s="205"/>
      <c r="L10" s="205"/>
      <c r="M10" s="205"/>
      <c r="N10" s="205"/>
      <c r="O10" s="205"/>
      <c r="P10" s="205"/>
      <c r="Q10" s="205"/>
      <c r="R10" s="205"/>
      <c r="S10" s="205"/>
      <c r="T10" s="205"/>
      <c r="U10" s="205"/>
      <c r="V10" s="205"/>
      <c r="W10" s="205"/>
      <c r="X10" s="205"/>
      <c r="Y10" s="205"/>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09" t="str">
        <f>'1. паспорт местоположение'!A12</f>
        <v>M_TP1600.PR.0082</v>
      </c>
      <c r="F12" s="209"/>
      <c r="G12" s="209"/>
      <c r="H12" s="209"/>
      <c r="I12" s="209"/>
      <c r="J12" s="209"/>
      <c r="K12" s="209"/>
      <c r="L12" s="209"/>
      <c r="M12" s="209"/>
      <c r="N12" s="209"/>
      <c r="O12" s="209"/>
      <c r="P12" s="209"/>
      <c r="Q12" s="209"/>
      <c r="R12" s="209"/>
      <c r="S12" s="209"/>
      <c r="T12" s="209"/>
      <c r="U12" s="209"/>
      <c r="V12" s="209"/>
      <c r="W12" s="209"/>
      <c r="X12" s="209"/>
      <c r="Y12" s="209"/>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05" t="s">
        <v>5</v>
      </c>
      <c r="F13" s="205"/>
      <c r="G13" s="205"/>
      <c r="H13" s="205"/>
      <c r="I13" s="205"/>
      <c r="J13" s="205"/>
      <c r="K13" s="205"/>
      <c r="L13" s="205"/>
      <c r="M13" s="205"/>
      <c r="N13" s="205"/>
      <c r="O13" s="205"/>
      <c r="P13" s="205"/>
      <c r="Q13" s="205"/>
      <c r="R13" s="205"/>
      <c r="S13" s="205"/>
      <c r="T13" s="205"/>
      <c r="U13" s="205"/>
      <c r="V13" s="205"/>
      <c r="W13" s="205"/>
      <c r="X13" s="205"/>
      <c r="Y13" s="205"/>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09" t="str">
        <f>'1. паспорт местоположение'!A15</f>
        <v>Модернизация ПС 110 кВ КНС-21 1Т, 2Т (установка защит ближнего резервирования 1Т, 2Т - 2 шт.)</v>
      </c>
      <c r="F15" s="209"/>
      <c r="G15" s="209"/>
      <c r="H15" s="209"/>
      <c r="I15" s="209"/>
      <c r="J15" s="209"/>
      <c r="K15" s="209"/>
      <c r="L15" s="209"/>
      <c r="M15" s="209"/>
      <c r="N15" s="209"/>
      <c r="O15" s="209"/>
      <c r="P15" s="209"/>
      <c r="Q15" s="209"/>
      <c r="R15" s="209"/>
      <c r="S15" s="209"/>
      <c r="T15" s="209"/>
      <c r="U15" s="209"/>
      <c r="V15" s="209"/>
      <c r="W15" s="209"/>
      <c r="X15" s="209"/>
      <c r="Y15" s="209"/>
    </row>
    <row r="16" spans="1:1024" ht="15" customHeight="1" x14ac:dyDescent="0.25">
      <c r="A16" s="36"/>
      <c r="B16" s="36"/>
      <c r="C16" s="36"/>
      <c r="D16" s="36"/>
      <c r="E16" s="205" t="s">
        <v>7</v>
      </c>
      <c r="F16" s="205"/>
      <c r="G16" s="205"/>
      <c r="H16" s="205"/>
      <c r="I16" s="205"/>
      <c r="J16" s="205"/>
      <c r="K16" s="205"/>
      <c r="L16" s="205"/>
      <c r="M16" s="205"/>
      <c r="N16" s="205"/>
      <c r="O16" s="205"/>
      <c r="P16" s="205"/>
      <c r="Q16" s="205"/>
      <c r="R16" s="205"/>
      <c r="S16" s="205"/>
      <c r="T16" s="205"/>
      <c r="U16" s="205"/>
      <c r="V16" s="205"/>
      <c r="W16" s="205"/>
      <c r="X16" s="205"/>
      <c r="Y16" s="205"/>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17"/>
      <c r="F18" s="217"/>
      <c r="G18" s="217"/>
      <c r="H18" s="217"/>
      <c r="I18" s="217"/>
      <c r="J18" s="217"/>
      <c r="K18" s="217"/>
      <c r="L18" s="217"/>
      <c r="M18" s="217"/>
      <c r="N18" s="217"/>
      <c r="O18" s="217"/>
      <c r="P18" s="217"/>
      <c r="Q18" s="217"/>
      <c r="R18" s="217"/>
      <c r="S18" s="217"/>
      <c r="T18" s="217"/>
      <c r="U18" s="217"/>
      <c r="V18" s="217"/>
      <c r="W18" s="217"/>
      <c r="X18" s="217"/>
      <c r="Y18" s="217"/>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17" t="s">
        <v>121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20" t="s">
        <v>9</v>
      </c>
      <c r="B21" s="220" t="s">
        <v>122</v>
      </c>
      <c r="C21" s="220"/>
      <c r="D21" s="220" t="s">
        <v>123</v>
      </c>
      <c r="E21" s="220"/>
      <c r="F21" s="220" t="s">
        <v>81</v>
      </c>
      <c r="G21" s="220"/>
      <c r="H21" s="220"/>
      <c r="I21" s="220"/>
      <c r="J21" s="220" t="s">
        <v>124</v>
      </c>
      <c r="K21" s="220" t="s">
        <v>125</v>
      </c>
      <c r="L21" s="220"/>
      <c r="M21" s="220" t="s">
        <v>126</v>
      </c>
      <c r="N21" s="220"/>
      <c r="O21" s="220" t="s">
        <v>127</v>
      </c>
      <c r="P21" s="220"/>
      <c r="Q21" s="220" t="s">
        <v>128</v>
      </c>
      <c r="R21" s="220"/>
      <c r="S21" s="220" t="s">
        <v>129</v>
      </c>
      <c r="T21" s="220" t="s">
        <v>130</v>
      </c>
      <c r="U21" s="220" t="s">
        <v>131</v>
      </c>
      <c r="V21" s="220" t="s">
        <v>132</v>
      </c>
      <c r="W21" s="220"/>
      <c r="X21" s="215" t="s">
        <v>101</v>
      </c>
      <c r="Y21" s="215"/>
      <c r="Z21" s="215" t="s">
        <v>102</v>
      </c>
      <c r="AA21" s="215"/>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20"/>
      <c r="B22" s="220"/>
      <c r="C22" s="220"/>
      <c r="D22" s="220"/>
      <c r="E22" s="220"/>
      <c r="F22" s="220" t="s">
        <v>133</v>
      </c>
      <c r="G22" s="220"/>
      <c r="H22" s="220" t="s">
        <v>134</v>
      </c>
      <c r="I22" s="220"/>
      <c r="J22" s="220"/>
      <c r="K22" s="220"/>
      <c r="L22" s="220"/>
      <c r="M22" s="220"/>
      <c r="N22" s="220"/>
      <c r="O22" s="220"/>
      <c r="P22" s="220"/>
      <c r="Q22" s="220"/>
      <c r="R22" s="220"/>
      <c r="S22" s="220"/>
      <c r="T22" s="220"/>
      <c r="U22" s="220"/>
      <c r="V22" s="220"/>
      <c r="W22" s="220"/>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20"/>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zoomScaleNormal="100" zoomScaleSheetLayoutView="70" workbookViewId="0">
      <selection activeCell="C28" sqref="C28"/>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02" t="str">
        <f>'1. паспорт местоположение'!A5:C5</f>
        <v>Год раскрытия информации: 2023 год</v>
      </c>
      <c r="B5" s="202"/>
      <c r="C5" s="202"/>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03" t="s">
        <v>3</v>
      </c>
      <c r="B7" s="203"/>
      <c r="C7" s="203"/>
      <c r="D7" s="26"/>
      <c r="E7" s="26"/>
      <c r="F7" s="26"/>
      <c r="G7" s="26"/>
      <c r="H7" s="26"/>
      <c r="I7" s="26"/>
      <c r="J7" s="26"/>
      <c r="K7" s="26"/>
      <c r="L7" s="26"/>
      <c r="M7" s="26"/>
      <c r="N7" s="26"/>
      <c r="O7" s="26"/>
      <c r="P7" s="26"/>
      <c r="Q7" s="26"/>
      <c r="R7" s="26"/>
      <c r="S7" s="26"/>
      <c r="T7" s="26"/>
      <c r="U7" s="26"/>
    </row>
    <row r="8" spans="1:29" ht="18.75" x14ac:dyDescent="0.25">
      <c r="A8" s="203"/>
      <c r="B8" s="203"/>
      <c r="C8" s="203"/>
      <c r="D8" s="27"/>
      <c r="E8" s="27"/>
      <c r="F8" s="27"/>
      <c r="G8" s="27"/>
      <c r="H8" s="26"/>
      <c r="I8" s="26"/>
      <c r="J8" s="26"/>
      <c r="K8" s="26"/>
      <c r="L8" s="26"/>
      <c r="M8" s="26"/>
      <c r="N8" s="26"/>
      <c r="O8" s="26"/>
      <c r="P8" s="26"/>
      <c r="Q8" s="26"/>
      <c r="R8" s="26"/>
      <c r="S8" s="26"/>
      <c r="T8" s="26"/>
      <c r="U8" s="26"/>
    </row>
    <row r="9" spans="1:29" ht="18.75" x14ac:dyDescent="0.25">
      <c r="A9" s="209" t="str">
        <f>'1. паспорт местоположение'!A9:C9</f>
        <v>АО "Россети Тюмень"</v>
      </c>
      <c r="B9" s="209"/>
      <c r="C9" s="209"/>
      <c r="D9" s="28"/>
      <c r="E9" s="28"/>
      <c r="F9" s="28"/>
      <c r="G9" s="28"/>
      <c r="H9" s="26"/>
      <c r="I9" s="26"/>
      <c r="J9" s="26"/>
      <c r="K9" s="26"/>
      <c r="L9" s="26"/>
      <c r="M9" s="26"/>
      <c r="N9" s="26"/>
      <c r="O9" s="26"/>
      <c r="P9" s="26"/>
      <c r="Q9" s="26"/>
      <c r="R9" s="26"/>
      <c r="S9" s="26"/>
      <c r="T9" s="26"/>
      <c r="U9" s="26"/>
    </row>
    <row r="10" spans="1:29" ht="18.75" x14ac:dyDescent="0.25">
      <c r="A10" s="205" t="s">
        <v>4</v>
      </c>
      <c r="B10" s="205"/>
      <c r="C10" s="205"/>
      <c r="D10" s="30"/>
      <c r="E10" s="30"/>
      <c r="F10" s="30"/>
      <c r="G10" s="30"/>
      <c r="H10" s="26"/>
      <c r="I10" s="26"/>
      <c r="J10" s="26"/>
      <c r="K10" s="26"/>
      <c r="L10" s="26"/>
      <c r="M10" s="26"/>
      <c r="N10" s="26"/>
      <c r="O10" s="26"/>
      <c r="P10" s="26"/>
      <c r="Q10" s="26"/>
      <c r="R10" s="26"/>
      <c r="S10" s="26"/>
      <c r="T10" s="26"/>
      <c r="U10" s="26"/>
    </row>
    <row r="11" spans="1:29" ht="18.75" x14ac:dyDescent="0.25">
      <c r="A11" s="203"/>
      <c r="B11" s="203"/>
      <c r="C11" s="203"/>
      <c r="D11" s="27"/>
      <c r="E11" s="27"/>
      <c r="F11" s="27"/>
      <c r="G11" s="27"/>
      <c r="H11" s="26"/>
      <c r="I11" s="26"/>
      <c r="J11" s="26"/>
      <c r="K11" s="26"/>
      <c r="L11" s="26"/>
      <c r="M11" s="26"/>
      <c r="N11" s="26"/>
      <c r="O11" s="26"/>
      <c r="P11" s="26"/>
      <c r="Q11" s="26"/>
      <c r="R11" s="26"/>
      <c r="S11" s="26"/>
      <c r="T11" s="26"/>
      <c r="U11" s="26"/>
    </row>
    <row r="12" spans="1:29" ht="18.75" x14ac:dyDescent="0.25">
      <c r="A12" s="209" t="str">
        <f>'1. паспорт местоположение'!A12:C12</f>
        <v>M_TP1600.PR.0082</v>
      </c>
      <c r="B12" s="209"/>
      <c r="C12" s="209"/>
      <c r="D12" s="28"/>
      <c r="E12" s="28"/>
      <c r="F12" s="28"/>
      <c r="G12" s="28"/>
      <c r="H12" s="26"/>
      <c r="I12" s="26"/>
      <c r="J12" s="26"/>
      <c r="K12" s="26"/>
      <c r="L12" s="26"/>
      <c r="M12" s="26"/>
      <c r="N12" s="26"/>
      <c r="O12" s="26"/>
      <c r="P12" s="26"/>
      <c r="Q12" s="26"/>
      <c r="R12" s="26"/>
      <c r="S12" s="26"/>
      <c r="T12" s="26"/>
      <c r="U12" s="26"/>
    </row>
    <row r="13" spans="1:29" ht="18.75" x14ac:dyDescent="0.25">
      <c r="A13" s="205" t="s">
        <v>5</v>
      </c>
      <c r="B13" s="205"/>
      <c r="C13" s="205"/>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10"/>
      <c r="B14" s="210"/>
      <c r="C14" s="210"/>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11" t="str">
        <f>'1. паспорт местоположение'!A15:C15</f>
        <v>Модернизация ПС 110 кВ КНС-21 1Т, 2Т (установка защит ближнего резервирования 1Т, 2Т - 2 шт.)</v>
      </c>
      <c r="B15" s="211"/>
      <c r="C15" s="211"/>
      <c r="D15" s="28"/>
      <c r="E15" s="28"/>
      <c r="F15" s="28"/>
      <c r="G15" s="28"/>
      <c r="H15" s="28"/>
      <c r="I15" s="28"/>
      <c r="J15" s="28"/>
      <c r="K15" s="28"/>
      <c r="L15" s="28"/>
      <c r="M15" s="28"/>
      <c r="N15" s="28"/>
      <c r="O15" s="28"/>
      <c r="P15" s="28"/>
      <c r="Q15" s="28"/>
      <c r="R15" s="28"/>
      <c r="S15" s="28"/>
      <c r="T15" s="28"/>
      <c r="U15" s="28"/>
    </row>
    <row r="16" spans="1:29" ht="15" customHeight="1" x14ac:dyDescent="0.25">
      <c r="A16" s="205" t="s">
        <v>7</v>
      </c>
      <c r="B16" s="205"/>
      <c r="C16" s="205"/>
      <c r="D16" s="30"/>
      <c r="E16" s="30"/>
      <c r="F16" s="30"/>
      <c r="G16" s="30"/>
      <c r="H16" s="30"/>
      <c r="I16" s="30"/>
      <c r="J16" s="30"/>
      <c r="K16" s="30"/>
      <c r="L16" s="30"/>
      <c r="M16" s="30"/>
      <c r="N16" s="30"/>
      <c r="O16" s="30"/>
      <c r="P16" s="30"/>
      <c r="Q16" s="30"/>
      <c r="R16" s="30"/>
      <c r="S16" s="30"/>
      <c r="T16" s="30"/>
      <c r="U16" s="30"/>
    </row>
    <row r="17" spans="1:21" ht="15" customHeight="1" x14ac:dyDescent="0.25">
      <c r="A17" s="210"/>
      <c r="B17" s="210"/>
      <c r="C17" s="210"/>
      <c r="D17" s="37"/>
      <c r="E17" s="37"/>
      <c r="F17" s="37"/>
      <c r="G17" s="37"/>
      <c r="H17" s="37"/>
      <c r="I17" s="37"/>
      <c r="J17" s="37"/>
      <c r="K17" s="37"/>
      <c r="L17" s="37"/>
      <c r="M17" s="37"/>
      <c r="N17" s="37"/>
      <c r="O17" s="37"/>
      <c r="P17" s="37"/>
      <c r="Q17" s="37"/>
      <c r="R17" s="37"/>
    </row>
    <row r="18" spans="1:21" ht="27.75" customHeight="1" x14ac:dyDescent="0.25">
      <c r="A18" s="208" t="s">
        <v>135</v>
      </c>
      <c r="B18" s="208"/>
      <c r="C18" s="208"/>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561</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562</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408</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563</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410</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2024</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2024</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02" t="str">
        <f>'1. паспорт местоположение'!A5:C5</f>
        <v>Год раскрытия информации: 2023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3" t="s">
        <v>3</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6"/>
      <c r="AB6" s="26"/>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6"/>
      <c r="AB7" s="26"/>
    </row>
    <row r="8" spans="1:28" ht="15.75" x14ac:dyDescent="0.25">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8"/>
      <c r="AB8" s="28"/>
    </row>
    <row r="9" spans="1:28" ht="15.75" x14ac:dyDescent="0.2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30"/>
      <c r="AB9" s="30"/>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6"/>
      <c r="AB10" s="26"/>
    </row>
    <row r="11" spans="1:28" ht="15.75" x14ac:dyDescent="0.25">
      <c r="A11" s="209" t="str">
        <f>'1. паспорт местоположение'!A12:C12</f>
        <v>M_TP1600.PR.0082</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8"/>
      <c r="AB11" s="28"/>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30"/>
      <c r="AB12" s="30"/>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88"/>
      <c r="AB13" s="88"/>
    </row>
    <row r="14" spans="1:28" ht="67.5" customHeight="1" x14ac:dyDescent="0.25">
      <c r="A14" s="211" t="str">
        <f>'1. паспорт местоположение'!A15:C15</f>
        <v>Модернизация ПС 110 кВ КНС-21 1Т, 2Т (установка защит ближнего резервирования 1Т, 2Т - 2 шт.)</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8"/>
      <c r="AB14" s="28"/>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30"/>
      <c r="AB15" s="30"/>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89"/>
      <c r="AB16" s="89"/>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89"/>
      <c r="AB17" s="89"/>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89"/>
      <c r="AB18" s="89"/>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89"/>
      <c r="AB19" s="89"/>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89"/>
      <c r="AB20" s="89"/>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89"/>
      <c r="AB21" s="89"/>
    </row>
    <row r="22" spans="1:28" x14ac:dyDescent="0.25">
      <c r="A22" s="222" t="s">
        <v>146</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90"/>
      <c r="AB22" s="90"/>
    </row>
    <row r="23" spans="1:28" ht="32.25" customHeight="1" x14ac:dyDescent="0.25">
      <c r="A23" s="223" t="s">
        <v>147</v>
      </c>
      <c r="B23" s="223"/>
      <c r="C23" s="223"/>
      <c r="D23" s="223"/>
      <c r="E23" s="223"/>
      <c r="F23" s="223"/>
      <c r="G23" s="223"/>
      <c r="H23" s="223"/>
      <c r="I23" s="223"/>
      <c r="J23" s="223"/>
      <c r="K23" s="223"/>
      <c r="L23" s="223"/>
      <c r="M23" s="223" t="s">
        <v>148</v>
      </c>
      <c r="N23" s="223"/>
      <c r="O23" s="223"/>
      <c r="P23" s="223"/>
      <c r="Q23" s="223"/>
      <c r="R23" s="223"/>
      <c r="S23" s="223"/>
      <c r="T23" s="223"/>
      <c r="U23" s="223"/>
      <c r="V23" s="223"/>
      <c r="W23" s="223"/>
      <c r="X23" s="223"/>
      <c r="Y23" s="223"/>
      <c r="Z23" s="223"/>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02" t="str">
        <f>'1. паспорт местоположение'!A5:C5</f>
        <v>Год раскрытия информации: 2023 год</v>
      </c>
      <c r="B5" s="202"/>
      <c r="C5" s="202"/>
      <c r="D5" s="202"/>
      <c r="E5" s="202"/>
      <c r="F5" s="202"/>
      <c r="G5" s="202"/>
      <c r="H5" s="202"/>
      <c r="I5" s="202"/>
      <c r="J5" s="202"/>
      <c r="K5" s="202"/>
      <c r="L5" s="202"/>
      <c r="M5" s="202"/>
      <c r="N5" s="202"/>
      <c r="O5" s="202"/>
      <c r="P5" s="86"/>
      <c r="Q5" s="86"/>
      <c r="R5" s="86"/>
      <c r="S5" s="86"/>
      <c r="T5" s="86"/>
      <c r="U5" s="86"/>
      <c r="V5" s="86"/>
      <c r="W5" s="86"/>
      <c r="X5" s="86"/>
      <c r="Y5" s="86"/>
      <c r="Z5" s="86"/>
      <c r="AA5" s="86"/>
      <c r="AB5" s="86"/>
    </row>
    <row r="6" spans="1:28" ht="18.75" x14ac:dyDescent="0.3">
      <c r="A6" s="22"/>
      <c r="B6" s="22"/>
      <c r="L6" s="20"/>
    </row>
    <row r="7" spans="1:28" ht="18.75" x14ac:dyDescent="0.25">
      <c r="A7" s="203" t="s">
        <v>3</v>
      </c>
      <c r="B7" s="203"/>
      <c r="C7" s="203"/>
      <c r="D7" s="203"/>
      <c r="E7" s="203"/>
      <c r="F7" s="203"/>
      <c r="G7" s="203"/>
      <c r="H7" s="203"/>
      <c r="I7" s="203"/>
      <c r="J7" s="203"/>
      <c r="K7" s="203"/>
      <c r="L7" s="203"/>
      <c r="M7" s="203"/>
      <c r="N7" s="203"/>
      <c r="O7" s="203"/>
      <c r="P7" s="26"/>
      <c r="Q7" s="26"/>
      <c r="R7" s="26"/>
      <c r="S7" s="26"/>
      <c r="T7" s="26"/>
      <c r="U7" s="26"/>
      <c r="V7" s="26"/>
      <c r="W7" s="26"/>
      <c r="X7" s="26"/>
      <c r="Y7" s="26"/>
      <c r="Z7" s="26"/>
    </row>
    <row r="8" spans="1:28" ht="18.75" x14ac:dyDescent="0.25">
      <c r="A8" s="203"/>
      <c r="B8" s="203"/>
      <c r="C8" s="203"/>
      <c r="D8" s="203"/>
      <c r="E8" s="203"/>
      <c r="F8" s="203"/>
      <c r="G8" s="203"/>
      <c r="H8" s="203"/>
      <c r="I8" s="203"/>
      <c r="J8" s="203"/>
      <c r="K8" s="203"/>
      <c r="L8" s="203"/>
      <c r="M8" s="203"/>
      <c r="N8" s="203"/>
      <c r="O8" s="203"/>
      <c r="P8" s="26"/>
      <c r="Q8" s="26"/>
      <c r="R8" s="26"/>
      <c r="S8" s="26"/>
      <c r="T8" s="26"/>
      <c r="U8" s="26"/>
      <c r="V8" s="26"/>
      <c r="W8" s="26"/>
      <c r="X8" s="26"/>
      <c r="Y8" s="26"/>
      <c r="Z8" s="26"/>
    </row>
    <row r="9" spans="1:28" ht="18.75" x14ac:dyDescent="0.25">
      <c r="A9" s="209" t="str">
        <f>'1. паспорт местоположение'!A9:C9</f>
        <v>АО "Россети Тюмень"</v>
      </c>
      <c r="B9" s="209"/>
      <c r="C9" s="209"/>
      <c r="D9" s="209"/>
      <c r="E9" s="209"/>
      <c r="F9" s="209"/>
      <c r="G9" s="209"/>
      <c r="H9" s="209"/>
      <c r="I9" s="209"/>
      <c r="J9" s="209"/>
      <c r="K9" s="209"/>
      <c r="L9" s="209"/>
      <c r="M9" s="209"/>
      <c r="N9" s="209"/>
      <c r="O9" s="209"/>
      <c r="P9" s="26"/>
      <c r="Q9" s="26"/>
      <c r="R9" s="26"/>
      <c r="S9" s="26"/>
      <c r="T9" s="26"/>
      <c r="U9" s="26"/>
      <c r="V9" s="26"/>
      <c r="W9" s="26"/>
      <c r="X9" s="26"/>
      <c r="Y9" s="26"/>
      <c r="Z9" s="26"/>
    </row>
    <row r="10" spans="1:28" ht="18.75" x14ac:dyDescent="0.25">
      <c r="A10" s="205" t="s">
        <v>4</v>
      </c>
      <c r="B10" s="205"/>
      <c r="C10" s="205"/>
      <c r="D10" s="205"/>
      <c r="E10" s="205"/>
      <c r="F10" s="205"/>
      <c r="G10" s="205"/>
      <c r="H10" s="205"/>
      <c r="I10" s="205"/>
      <c r="J10" s="205"/>
      <c r="K10" s="205"/>
      <c r="L10" s="205"/>
      <c r="M10" s="205"/>
      <c r="N10" s="205"/>
      <c r="O10" s="205"/>
      <c r="P10" s="26"/>
      <c r="Q10" s="26"/>
      <c r="R10" s="26"/>
      <c r="S10" s="26"/>
      <c r="T10" s="26"/>
      <c r="U10" s="26"/>
      <c r="V10" s="26"/>
      <c r="W10" s="26"/>
      <c r="X10" s="26"/>
      <c r="Y10" s="26"/>
      <c r="Z10" s="26"/>
    </row>
    <row r="11" spans="1:28" ht="18.75" x14ac:dyDescent="0.25">
      <c r="A11" s="203"/>
      <c r="B11" s="203"/>
      <c r="C11" s="203"/>
      <c r="D11" s="203"/>
      <c r="E11" s="203"/>
      <c r="F11" s="203"/>
      <c r="G11" s="203"/>
      <c r="H11" s="203"/>
      <c r="I11" s="203"/>
      <c r="J11" s="203"/>
      <c r="K11" s="203"/>
      <c r="L11" s="203"/>
      <c r="M11" s="203"/>
      <c r="N11" s="203"/>
      <c r="O11" s="203"/>
      <c r="P11" s="26"/>
      <c r="Q11" s="26"/>
      <c r="R11" s="26"/>
      <c r="S11" s="26"/>
      <c r="T11" s="26"/>
      <c r="U11" s="26"/>
      <c r="V11" s="26"/>
      <c r="W11" s="26"/>
      <c r="X11" s="26"/>
      <c r="Y11" s="26"/>
      <c r="Z11" s="26"/>
    </row>
    <row r="12" spans="1:28" ht="18.75" x14ac:dyDescent="0.25">
      <c r="A12" s="209" t="str">
        <f>'1. паспорт местоположение'!A12:C12</f>
        <v>M_TP1600.PR.0082</v>
      </c>
      <c r="B12" s="209"/>
      <c r="C12" s="209"/>
      <c r="D12" s="209"/>
      <c r="E12" s="209"/>
      <c r="F12" s="209"/>
      <c r="G12" s="209"/>
      <c r="H12" s="209"/>
      <c r="I12" s="209"/>
      <c r="J12" s="209"/>
      <c r="K12" s="209"/>
      <c r="L12" s="209"/>
      <c r="M12" s="209"/>
      <c r="N12" s="209"/>
      <c r="O12" s="209"/>
      <c r="P12" s="26"/>
      <c r="Q12" s="26"/>
      <c r="R12" s="26"/>
      <c r="S12" s="26"/>
      <c r="T12" s="26"/>
      <c r="U12" s="26"/>
      <c r="V12" s="26"/>
      <c r="W12" s="26"/>
      <c r="X12" s="26"/>
      <c r="Y12" s="26"/>
      <c r="Z12" s="26"/>
    </row>
    <row r="13" spans="1:28" ht="18.75" x14ac:dyDescent="0.25">
      <c r="A13" s="205" t="s">
        <v>5</v>
      </c>
      <c r="B13" s="205"/>
      <c r="C13" s="205"/>
      <c r="D13" s="205"/>
      <c r="E13" s="205"/>
      <c r="F13" s="205"/>
      <c r="G13" s="205"/>
      <c r="H13" s="205"/>
      <c r="I13" s="205"/>
      <c r="J13" s="205"/>
      <c r="K13" s="205"/>
      <c r="L13" s="205"/>
      <c r="M13" s="205"/>
      <c r="N13" s="205"/>
      <c r="O13" s="205"/>
      <c r="P13" s="26"/>
      <c r="Q13" s="26"/>
      <c r="R13" s="26"/>
      <c r="S13" s="26"/>
      <c r="T13" s="26"/>
      <c r="U13" s="26"/>
      <c r="V13" s="26"/>
      <c r="W13" s="26"/>
      <c r="X13" s="26"/>
      <c r="Y13" s="26"/>
      <c r="Z13" s="26"/>
    </row>
    <row r="14" spans="1:28" s="35" customFormat="1" ht="15.75" customHeight="1" x14ac:dyDescent="0.2">
      <c r="A14" s="210"/>
      <c r="B14" s="210"/>
      <c r="C14" s="210"/>
      <c r="D14" s="210"/>
      <c r="E14" s="210"/>
      <c r="F14" s="210"/>
      <c r="G14" s="210"/>
      <c r="H14" s="210"/>
      <c r="I14" s="210"/>
      <c r="J14" s="210"/>
      <c r="K14" s="210"/>
      <c r="L14" s="210"/>
      <c r="M14" s="210"/>
      <c r="N14" s="210"/>
      <c r="O14" s="210"/>
      <c r="P14" s="33"/>
      <c r="Q14" s="33"/>
      <c r="R14" s="33"/>
      <c r="S14" s="33"/>
      <c r="T14" s="33"/>
      <c r="U14" s="33"/>
      <c r="V14" s="33"/>
      <c r="W14" s="33"/>
      <c r="X14" s="33"/>
      <c r="Y14" s="33"/>
      <c r="Z14" s="33"/>
    </row>
    <row r="15" spans="1:28" s="36" customFormat="1" ht="29.25" customHeight="1" x14ac:dyDescent="0.2">
      <c r="A15" s="211" t="str">
        <f>'1. паспорт местоположение'!A15:C15</f>
        <v>Модернизация ПС 110 кВ КНС-21 1Т, 2Т (установка защит ближнего резервирования 1Т, 2Т - 2 шт.)</v>
      </c>
      <c r="B15" s="211"/>
      <c r="C15" s="211"/>
      <c r="D15" s="211"/>
      <c r="E15" s="211"/>
      <c r="F15" s="211"/>
      <c r="G15" s="211"/>
      <c r="H15" s="211"/>
      <c r="I15" s="211"/>
      <c r="J15" s="211"/>
      <c r="K15" s="211"/>
      <c r="L15" s="211"/>
      <c r="M15" s="211"/>
      <c r="N15" s="211"/>
      <c r="O15" s="211"/>
      <c r="P15" s="28"/>
      <c r="Q15" s="28"/>
      <c r="R15" s="28"/>
      <c r="S15" s="28"/>
      <c r="T15" s="28"/>
      <c r="U15" s="28"/>
      <c r="V15" s="28"/>
      <c r="W15" s="28"/>
      <c r="X15" s="28"/>
      <c r="Y15" s="28"/>
      <c r="Z15" s="28"/>
    </row>
    <row r="16" spans="1:28" ht="15" customHeight="1" x14ac:dyDescent="0.25">
      <c r="A16" s="205" t="s">
        <v>7</v>
      </c>
      <c r="B16" s="205"/>
      <c r="C16" s="205"/>
      <c r="D16" s="205"/>
      <c r="E16" s="205"/>
      <c r="F16" s="205"/>
      <c r="G16" s="205"/>
      <c r="H16" s="205"/>
      <c r="I16" s="205"/>
      <c r="J16" s="205"/>
      <c r="K16" s="205"/>
      <c r="L16" s="205"/>
      <c r="M16" s="205"/>
      <c r="N16" s="205"/>
      <c r="O16" s="205"/>
      <c r="P16" s="30"/>
      <c r="Q16" s="30"/>
      <c r="R16" s="30"/>
      <c r="S16" s="30"/>
      <c r="T16" s="30"/>
      <c r="U16" s="30"/>
      <c r="V16" s="30"/>
      <c r="W16" s="30"/>
      <c r="X16" s="30"/>
      <c r="Y16" s="30"/>
      <c r="Z16" s="30"/>
    </row>
    <row r="17" spans="1:26" ht="15" customHeight="1" x14ac:dyDescent="0.25">
      <c r="A17" s="210"/>
      <c r="B17" s="210"/>
      <c r="C17" s="210"/>
      <c r="D17" s="210"/>
      <c r="E17" s="210"/>
      <c r="F17" s="210"/>
      <c r="G17" s="210"/>
      <c r="H17" s="210"/>
      <c r="I17" s="210"/>
      <c r="J17" s="210"/>
      <c r="K17" s="210"/>
      <c r="L17" s="210"/>
      <c r="M17" s="210"/>
      <c r="N17" s="210"/>
      <c r="O17" s="210"/>
      <c r="P17" s="37"/>
      <c r="Q17" s="37"/>
      <c r="R17" s="37"/>
      <c r="S17" s="37"/>
      <c r="T17" s="37"/>
      <c r="U17" s="37"/>
      <c r="V17" s="37"/>
      <c r="W17" s="37"/>
    </row>
    <row r="18" spans="1:26" ht="91.5" customHeight="1" x14ac:dyDescent="0.25">
      <c r="A18" s="224" t="s">
        <v>173</v>
      </c>
      <c r="B18" s="224"/>
      <c r="C18" s="224"/>
      <c r="D18" s="224"/>
      <c r="E18" s="224"/>
      <c r="F18" s="224"/>
      <c r="G18" s="224"/>
      <c r="H18" s="224"/>
      <c r="I18" s="224"/>
      <c r="J18" s="224"/>
      <c r="K18" s="224"/>
      <c r="L18" s="224"/>
      <c r="M18" s="224"/>
      <c r="N18" s="224"/>
      <c r="O18" s="224"/>
      <c r="P18" s="40"/>
      <c r="Q18" s="40"/>
      <c r="R18" s="40"/>
      <c r="S18" s="40"/>
      <c r="T18" s="40"/>
      <c r="U18" s="40"/>
      <c r="V18" s="40"/>
      <c r="W18" s="40"/>
      <c r="X18" s="40"/>
      <c r="Y18" s="40"/>
      <c r="Z18" s="40"/>
    </row>
    <row r="19" spans="1:26" ht="78" customHeight="1" x14ac:dyDescent="0.25">
      <c r="A19" s="213" t="s">
        <v>9</v>
      </c>
      <c r="B19" s="213" t="s">
        <v>174</v>
      </c>
      <c r="C19" s="213" t="s">
        <v>175</v>
      </c>
      <c r="D19" s="213" t="s">
        <v>176</v>
      </c>
      <c r="E19" s="213" t="s">
        <v>177</v>
      </c>
      <c r="F19" s="213"/>
      <c r="G19" s="213"/>
      <c r="H19" s="213"/>
      <c r="I19" s="213"/>
      <c r="J19" s="213" t="s">
        <v>178</v>
      </c>
      <c r="K19" s="213"/>
      <c r="L19" s="213"/>
      <c r="M19" s="213"/>
      <c r="N19" s="213"/>
      <c r="O19" s="213"/>
      <c r="P19" s="37"/>
      <c r="Q19" s="37"/>
      <c r="R19" s="37"/>
      <c r="S19" s="37"/>
      <c r="T19" s="37"/>
      <c r="U19" s="37"/>
      <c r="V19" s="37"/>
      <c r="W19" s="37"/>
    </row>
    <row r="20" spans="1:26" ht="51" customHeight="1" x14ac:dyDescent="0.25">
      <c r="A20" s="213"/>
      <c r="B20" s="213"/>
      <c r="C20" s="213"/>
      <c r="D20" s="213"/>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0"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321"/>
      <c r="AQ1" s="321"/>
      <c r="AR1" s="327" t="s">
        <v>0</v>
      </c>
    </row>
    <row r="2" spans="1:44" s="1" customFormat="1" ht="18.75" customHeight="1" x14ac:dyDescent="0.3">
      <c r="A2" s="107"/>
      <c r="K2" s="109" t="s">
        <v>1</v>
      </c>
      <c r="AP2" s="321"/>
      <c r="AQ2" s="321"/>
      <c r="AR2" s="319" t="s">
        <v>1</v>
      </c>
    </row>
    <row r="3" spans="1:44" s="1" customFormat="1" ht="18.75" x14ac:dyDescent="0.3">
      <c r="A3" s="110"/>
      <c r="K3" s="109" t="s">
        <v>2</v>
      </c>
      <c r="AP3" s="321"/>
      <c r="AQ3" s="321"/>
      <c r="AR3" s="319" t="s">
        <v>413</v>
      </c>
    </row>
    <row r="4" spans="1:44" s="1" customFormat="1" ht="18.75" x14ac:dyDescent="0.3">
      <c r="A4" s="110"/>
      <c r="K4" s="109"/>
    </row>
    <row r="5" spans="1:44" s="1"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 customFormat="1" ht="15.75" x14ac:dyDescent="0.25">
      <c r="A6" s="323"/>
      <c r="K6" s="319"/>
    </row>
    <row r="7" spans="1:44" s="1" customFormat="1" ht="15.75" x14ac:dyDescent="0.2">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 customFormat="1" ht="15.75" x14ac:dyDescent="0.2">
      <c r="A8" s="201"/>
      <c r="B8" s="201"/>
      <c r="C8" s="201"/>
      <c r="D8" s="201"/>
      <c r="E8" s="201"/>
      <c r="F8" s="201"/>
      <c r="G8" s="201"/>
      <c r="H8" s="201"/>
      <c r="I8" s="201"/>
      <c r="J8" s="201"/>
      <c r="K8" s="201"/>
      <c r="L8" s="324"/>
      <c r="M8" s="324"/>
      <c r="N8" s="324"/>
      <c r="O8" s="324"/>
      <c r="P8" s="324"/>
      <c r="Q8" s="324"/>
      <c r="R8" s="324"/>
      <c r="S8" s="324"/>
      <c r="T8" s="324"/>
      <c r="U8" s="324"/>
      <c r="V8" s="324"/>
      <c r="W8" s="324"/>
      <c r="X8" s="324"/>
      <c r="Y8" s="324"/>
    </row>
    <row r="9" spans="1:44" s="1" customFormat="1" ht="18.75" customHeight="1" x14ac:dyDescent="0.2">
      <c r="A9" s="325" t="s">
        <v>412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 customFormat="1" ht="15.75" x14ac:dyDescent="0.2">
      <c r="A11" s="201"/>
      <c r="B11" s="201"/>
      <c r="C11" s="201"/>
      <c r="D11" s="201"/>
      <c r="E11" s="201"/>
      <c r="F11" s="201"/>
      <c r="G11" s="201"/>
      <c r="H11" s="201"/>
      <c r="I11" s="201"/>
      <c r="J11" s="201"/>
      <c r="K11" s="201"/>
      <c r="L11" s="324"/>
      <c r="M11" s="324"/>
      <c r="N11" s="324"/>
      <c r="O11" s="324"/>
      <c r="P11" s="324"/>
      <c r="Q11" s="324"/>
      <c r="R11" s="324"/>
      <c r="S11" s="324"/>
      <c r="T11" s="324"/>
      <c r="U11" s="324"/>
      <c r="V11" s="324"/>
      <c r="W11" s="324"/>
      <c r="X11" s="324"/>
      <c r="Y11" s="324"/>
    </row>
    <row r="12" spans="1:44" s="1" customFormat="1" ht="18.75" customHeight="1" x14ac:dyDescent="0.2">
      <c r="A12" s="325" t="str">
        <f>'1. паспорт местоположение'!A12:C12</f>
        <v>M_TP1600.PR.0082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11"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112" customFormat="1" ht="36" customHeight="1" x14ac:dyDescent="0.2">
      <c r="A15" s="326" t="str">
        <f>'1. паспорт местоположение'!A15:C15</f>
        <v>Модернизация ПС 110 кВ КНС-21 1Т, 2Т (установка защит ближнего резервирования 1Т, 2Т - 2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112"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12" customFormat="1" ht="15" customHeight="1"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row>
    <row r="18" spans="1:45" s="112" customFormat="1" ht="15" customHeight="1" x14ac:dyDescent="0.2">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75" t="s">
        <v>192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193</v>
      </c>
      <c r="AL24" s="275"/>
      <c r="AM24" s="116"/>
      <c r="AN24" s="116"/>
      <c r="AO24" s="117"/>
      <c r="AP24" s="117"/>
      <c r="AQ24" s="117"/>
      <c r="AR24" s="117"/>
      <c r="AS24" s="118"/>
    </row>
    <row r="25" spans="1:45" ht="12.75" customHeight="1" x14ac:dyDescent="0.25">
      <c r="A25" s="269" t="s">
        <v>414</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49"/>
      <c r="AL25" s="249"/>
      <c r="AM25" s="119"/>
      <c r="AN25" s="288" t="s">
        <v>194</v>
      </c>
      <c r="AO25" s="288"/>
      <c r="AP25" s="288"/>
      <c r="AQ25" s="289"/>
      <c r="AR25" s="289"/>
      <c r="AS25" s="118"/>
    </row>
    <row r="26" spans="1:45" ht="17.25" customHeight="1" x14ac:dyDescent="0.25">
      <c r="A26" s="243" t="s">
        <v>195</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119"/>
      <c r="AN26" s="272" t="s">
        <v>196</v>
      </c>
      <c r="AO26" s="279"/>
      <c r="AP26" s="280"/>
      <c r="AQ26" s="272"/>
      <c r="AR26" s="281"/>
      <c r="AS26" s="118"/>
    </row>
    <row r="27" spans="1:45" ht="17.25" customHeight="1" x14ac:dyDescent="0.25">
      <c r="A27" s="243" t="s">
        <v>198</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119"/>
      <c r="AN27" s="272" t="s">
        <v>199</v>
      </c>
      <c r="AO27" s="279"/>
      <c r="AP27" s="280"/>
      <c r="AQ27" s="272"/>
      <c r="AR27" s="281"/>
      <c r="AS27" s="118"/>
    </row>
    <row r="28" spans="1:45" ht="27.75" customHeight="1" thickBot="1" x14ac:dyDescent="0.3">
      <c r="A28" s="282" t="s">
        <v>200</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59"/>
      <c r="AL28" s="259"/>
      <c r="AM28" s="119"/>
      <c r="AN28" s="285" t="s">
        <v>415</v>
      </c>
      <c r="AO28" s="286"/>
      <c r="AP28" s="287"/>
      <c r="AQ28" s="272"/>
      <c r="AR28" s="281"/>
      <c r="AS28" s="118"/>
    </row>
    <row r="29" spans="1:45" ht="17.25" customHeight="1" x14ac:dyDescent="0.25">
      <c r="A29" s="276" t="s">
        <v>201</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49"/>
      <c r="AL29" s="249"/>
      <c r="AM29" s="119"/>
      <c r="AN29" s="245"/>
      <c r="AO29" s="271"/>
      <c r="AP29" s="271"/>
      <c r="AQ29" s="272"/>
      <c r="AR29" s="273"/>
      <c r="AS29" s="118"/>
    </row>
    <row r="30" spans="1:45" ht="17.25" customHeight="1" x14ac:dyDescent="0.25">
      <c r="A30" s="243" t="s">
        <v>416</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119"/>
      <c r="AS30" s="118"/>
    </row>
    <row r="31" spans="1:45" ht="17.25" customHeight="1" x14ac:dyDescent="0.25">
      <c r="A31" s="243" t="s">
        <v>202</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119"/>
      <c r="AN31" s="119"/>
      <c r="AO31" s="2"/>
      <c r="AP31" s="2"/>
      <c r="AQ31" s="2"/>
      <c r="AR31" s="2"/>
      <c r="AS31" s="118"/>
    </row>
    <row r="32" spans="1:45" ht="17.25" customHeight="1" x14ac:dyDescent="0.25">
      <c r="A32" s="243" t="s">
        <v>203</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119"/>
      <c r="AN32" s="119"/>
      <c r="AO32" s="119"/>
      <c r="AP32" s="119"/>
      <c r="AQ32" s="119"/>
      <c r="AR32" s="119"/>
      <c r="AS32" s="118"/>
    </row>
    <row r="33" spans="1:45" ht="17.25" customHeight="1" x14ac:dyDescent="0.25">
      <c r="A33" s="243" t="s">
        <v>204</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2"/>
      <c r="AL33" s="262"/>
      <c r="AM33" s="119"/>
      <c r="AN33" s="119"/>
      <c r="AO33" s="119"/>
      <c r="AP33" s="119"/>
      <c r="AQ33" s="119"/>
      <c r="AR33" s="119"/>
      <c r="AS33" s="118"/>
    </row>
    <row r="34" spans="1:45" ht="17.25" customHeight="1" x14ac:dyDescent="0.25">
      <c r="A34" s="243" t="s">
        <v>205</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119"/>
      <c r="AN34" s="119"/>
      <c r="AO34" s="119"/>
      <c r="AP34" s="119"/>
      <c r="AQ34" s="119"/>
      <c r="AR34" s="119"/>
      <c r="AS34" s="118"/>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119"/>
      <c r="AN35" s="119"/>
      <c r="AO35" s="119"/>
      <c r="AP35" s="119"/>
      <c r="AQ35" s="119"/>
      <c r="AR35" s="119"/>
      <c r="AS35" s="118"/>
    </row>
    <row r="36" spans="1:45" ht="17.25" customHeight="1" thickBot="1" x14ac:dyDescent="0.3">
      <c r="A36" s="257" t="s">
        <v>206</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119"/>
      <c r="AN36" s="119"/>
      <c r="AO36" s="119"/>
      <c r="AP36" s="119"/>
      <c r="AQ36" s="119"/>
      <c r="AR36" s="119"/>
      <c r="AS36" s="118"/>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49"/>
      <c r="AL37" s="249"/>
      <c r="AM37" s="119"/>
      <c r="AN37" s="119"/>
      <c r="AO37" s="119"/>
      <c r="AP37" s="119"/>
      <c r="AQ37" s="119"/>
      <c r="AR37" s="119"/>
      <c r="AS37" s="118"/>
    </row>
    <row r="38" spans="1:45" ht="17.25" customHeight="1" x14ac:dyDescent="0.25">
      <c r="A38" s="243" t="s">
        <v>207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119"/>
      <c r="AN38" s="119"/>
      <c r="AO38" s="119"/>
      <c r="AP38" s="119"/>
      <c r="AQ38" s="119"/>
      <c r="AR38" s="119"/>
      <c r="AS38" s="118"/>
    </row>
    <row r="39" spans="1:45" ht="17.25" customHeight="1" thickBot="1" x14ac:dyDescent="0.3">
      <c r="A39" s="257" t="s">
        <v>208</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119"/>
      <c r="AN39" s="119"/>
      <c r="AO39" s="119"/>
      <c r="AP39" s="119"/>
      <c r="AQ39" s="119"/>
      <c r="AR39" s="119"/>
      <c r="AS39" s="118"/>
    </row>
    <row r="40" spans="1:45" ht="17.25" customHeight="1" x14ac:dyDescent="0.25">
      <c r="A40" s="269" t="s">
        <v>417</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49"/>
      <c r="AL40" s="249"/>
      <c r="AM40" s="119"/>
      <c r="AN40" s="119"/>
      <c r="AO40" s="119"/>
      <c r="AP40" s="119"/>
      <c r="AQ40" s="119"/>
      <c r="AR40" s="119"/>
      <c r="AS40" s="118"/>
    </row>
    <row r="41" spans="1:45" ht="17.25" customHeight="1" x14ac:dyDescent="0.25">
      <c r="A41" s="243" t="s">
        <v>209</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119"/>
      <c r="AN41" s="119"/>
      <c r="AO41" s="119"/>
      <c r="AP41" s="119"/>
      <c r="AQ41" s="119"/>
      <c r="AR41" s="119"/>
      <c r="AS41" s="118"/>
    </row>
    <row r="42" spans="1:45" ht="17.25" customHeight="1" x14ac:dyDescent="0.25">
      <c r="A42" s="243" t="s">
        <v>210</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119"/>
      <c r="AN42" s="119"/>
      <c r="AO42" s="119"/>
      <c r="AP42" s="119"/>
      <c r="AQ42" s="119"/>
      <c r="AR42" s="119"/>
      <c r="AS42" s="118"/>
    </row>
    <row r="43" spans="1:45" ht="17.25" customHeight="1" x14ac:dyDescent="0.25">
      <c r="A43" s="243" t="s">
        <v>211</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119"/>
      <c r="AN43" s="119"/>
      <c r="AO43" s="119"/>
      <c r="AP43" s="119"/>
      <c r="AQ43" s="119"/>
      <c r="AR43" s="119"/>
      <c r="AS43" s="118"/>
    </row>
    <row r="44" spans="1:45" ht="17.25" customHeight="1" x14ac:dyDescent="0.25">
      <c r="A44" s="243" t="s">
        <v>212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119"/>
      <c r="AN44" s="119"/>
      <c r="AO44" s="119"/>
      <c r="AP44" s="119"/>
      <c r="AQ44" s="119"/>
      <c r="AR44" s="119"/>
      <c r="AS44" s="118"/>
    </row>
    <row r="45" spans="1:45" ht="17.25" customHeight="1" x14ac:dyDescent="0.25">
      <c r="A45" s="243" t="s">
        <v>213</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119"/>
      <c r="AN45" s="119"/>
      <c r="AO45" s="119"/>
      <c r="AP45" s="119"/>
      <c r="AQ45" s="119"/>
      <c r="AR45" s="119"/>
      <c r="AS45" s="118"/>
    </row>
    <row r="46" spans="1:45" ht="17.25" customHeight="1" thickBot="1" x14ac:dyDescent="0.3">
      <c r="A46" s="267" t="s">
        <v>418</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3"/>
      <c r="AL46" s="263"/>
      <c r="AM46" s="119"/>
      <c r="AN46" s="119"/>
      <c r="AO46" s="119"/>
      <c r="AP46" s="119"/>
      <c r="AQ46" s="119"/>
      <c r="AR46" s="119"/>
      <c r="AS46" s="118"/>
    </row>
    <row r="47" spans="1:45" ht="24" customHeight="1" x14ac:dyDescent="0.25">
      <c r="A47" s="264" t="s">
        <v>214</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6"/>
      <c r="AK47" s="249" t="s">
        <v>185</v>
      </c>
      <c r="AL47" s="249"/>
      <c r="AM47" s="249" t="s">
        <v>419</v>
      </c>
      <c r="AN47" s="249"/>
      <c r="AO47" s="6" t="s">
        <v>420</v>
      </c>
      <c r="AP47" s="6" t="s">
        <v>421</v>
      </c>
      <c r="AQ47" s="118"/>
    </row>
    <row r="48" spans="1:45" ht="12" customHeight="1" x14ac:dyDescent="0.25">
      <c r="A48" s="243" t="s">
        <v>215</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4"/>
      <c r="AP48" s="4"/>
      <c r="AQ48" s="118"/>
    </row>
    <row r="49" spans="1:43" ht="12" customHeight="1" x14ac:dyDescent="0.25">
      <c r="A49" s="243" t="s">
        <v>216</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4"/>
      <c r="AP49" s="4"/>
      <c r="AQ49" s="118"/>
    </row>
    <row r="50" spans="1:43" ht="12" customHeight="1" thickBot="1" x14ac:dyDescent="0.3">
      <c r="A50" s="257" t="s">
        <v>422</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47" t="s">
        <v>217</v>
      </c>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8"/>
      <c r="AK52" s="249" t="s">
        <v>185</v>
      </c>
      <c r="AL52" s="249"/>
      <c r="AM52" s="249" t="s">
        <v>419</v>
      </c>
      <c r="AN52" s="249"/>
      <c r="AO52" s="6" t="s">
        <v>420</v>
      </c>
      <c r="AP52" s="6" t="s">
        <v>421</v>
      </c>
      <c r="AQ52" s="118"/>
    </row>
    <row r="53" spans="1:43" ht="11.25" customHeight="1" x14ac:dyDescent="0.25">
      <c r="A53" s="260" t="s">
        <v>218</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8"/>
      <c r="AP53" s="8"/>
      <c r="AQ53" s="118"/>
    </row>
    <row r="54" spans="1:43" ht="12" customHeight="1" x14ac:dyDescent="0.25">
      <c r="A54" s="243" t="s">
        <v>219</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4"/>
      <c r="AP54" s="4"/>
      <c r="AQ54" s="118"/>
    </row>
    <row r="55" spans="1:43" ht="12" customHeight="1" x14ac:dyDescent="0.25">
      <c r="A55" s="243" t="s">
        <v>220</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4"/>
      <c r="AP55" s="4"/>
      <c r="AQ55" s="118"/>
    </row>
    <row r="56" spans="1:43" ht="12" customHeight="1" thickBot="1" x14ac:dyDescent="0.3">
      <c r="A56" s="257" t="s">
        <v>221</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47" t="s">
        <v>423</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49" t="s">
        <v>185</v>
      </c>
      <c r="AL58" s="249"/>
      <c r="AM58" s="249" t="s">
        <v>419</v>
      </c>
      <c r="AN58" s="249"/>
      <c r="AO58" s="6" t="s">
        <v>420</v>
      </c>
      <c r="AP58" s="6" t="s">
        <v>421</v>
      </c>
      <c r="AQ58" s="118"/>
    </row>
    <row r="59" spans="1:43" ht="12.75" customHeight="1" x14ac:dyDescent="0.25">
      <c r="A59" s="254" t="s">
        <v>222</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9"/>
      <c r="AP59" s="9"/>
      <c r="AQ59" s="125"/>
    </row>
    <row r="60" spans="1:43" ht="12" customHeight="1" x14ac:dyDescent="0.25">
      <c r="A60" s="243" t="s">
        <v>223</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4"/>
      <c r="AP60" s="4"/>
      <c r="AQ60" s="118"/>
    </row>
    <row r="61" spans="1:43" ht="12" customHeight="1" x14ac:dyDescent="0.25">
      <c r="A61" s="243" t="s">
        <v>224</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4"/>
      <c r="AP61" s="4"/>
      <c r="AQ61" s="118"/>
    </row>
    <row r="62" spans="1:43" ht="12" customHeight="1" x14ac:dyDescent="0.25">
      <c r="A62" s="243" t="s">
        <v>203</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4"/>
      <c r="AP62" s="4"/>
      <c r="AQ62" s="118"/>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4"/>
      <c r="AP63" s="4"/>
      <c r="AQ63" s="118"/>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4"/>
      <c r="AP64" s="4"/>
      <c r="AQ64" s="118"/>
    </row>
    <row r="65" spans="1:43" ht="12" customHeight="1" x14ac:dyDescent="0.25">
      <c r="A65" s="243" t="s">
        <v>225</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4"/>
      <c r="AP65" s="4"/>
      <c r="AQ65" s="118"/>
    </row>
    <row r="66" spans="1:43" ht="27.75" customHeight="1" x14ac:dyDescent="0.25">
      <c r="A66" s="236" t="s">
        <v>424</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0"/>
      <c r="AP66" s="10"/>
      <c r="AQ66" s="125"/>
    </row>
    <row r="67" spans="1:43" ht="11.25" customHeight="1" x14ac:dyDescent="0.25">
      <c r="A67" s="243" t="s">
        <v>226</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4"/>
      <c r="AP67" s="4"/>
      <c r="AQ67" s="118"/>
    </row>
    <row r="68" spans="1:43" ht="25.5" customHeight="1" x14ac:dyDescent="0.25">
      <c r="A68" s="236" t="s">
        <v>425</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0"/>
      <c r="AP68" s="10"/>
      <c r="AQ68" s="125"/>
    </row>
    <row r="69" spans="1:43" ht="12" customHeight="1" x14ac:dyDescent="0.25">
      <c r="A69" s="243" t="s">
        <v>227</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4"/>
      <c r="AP69" s="4"/>
      <c r="AQ69" s="118"/>
    </row>
    <row r="70" spans="1:43" ht="12.75" customHeight="1" x14ac:dyDescent="0.25">
      <c r="A70" s="241" t="s">
        <v>228</v>
      </c>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39"/>
      <c r="AL70" s="239"/>
      <c r="AM70" s="239"/>
      <c r="AN70" s="239"/>
      <c r="AO70" s="10"/>
      <c r="AP70" s="10"/>
      <c r="AQ70" s="125"/>
    </row>
    <row r="71" spans="1:43" ht="12" customHeight="1" x14ac:dyDescent="0.25">
      <c r="A71" s="243" t="s">
        <v>206</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4"/>
      <c r="AP71" s="4"/>
      <c r="AQ71" s="118"/>
    </row>
    <row r="72" spans="1:43" ht="12.75" customHeight="1" thickBot="1" x14ac:dyDescent="0.3">
      <c r="A72" s="250" t="s">
        <v>229</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47" t="s">
        <v>230</v>
      </c>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8"/>
      <c r="AK74" s="249" t="s">
        <v>185</v>
      </c>
      <c r="AL74" s="249"/>
      <c r="AM74" s="249" t="s">
        <v>419</v>
      </c>
      <c r="AN74" s="249"/>
      <c r="AO74" s="6" t="s">
        <v>420</v>
      </c>
      <c r="AP74" s="6" t="s">
        <v>421</v>
      </c>
      <c r="AQ74" s="118"/>
    </row>
    <row r="75" spans="1:43" ht="25.5" customHeight="1" x14ac:dyDescent="0.25">
      <c r="A75" s="236" t="s">
        <v>425</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3"/>
      <c r="AP75" s="13"/>
      <c r="AQ75" s="125"/>
    </row>
    <row r="76" spans="1:43" ht="12" customHeight="1" x14ac:dyDescent="0.25">
      <c r="A76" s="243" t="s">
        <v>226</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2"/>
      <c r="AP76" s="12"/>
      <c r="AQ76" s="118"/>
    </row>
    <row r="77" spans="1:43" ht="12" customHeight="1" x14ac:dyDescent="0.25">
      <c r="A77" s="243" t="s">
        <v>227</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2"/>
      <c r="AP77" s="12"/>
      <c r="AQ77" s="118"/>
    </row>
    <row r="78" spans="1:43" ht="12" customHeight="1" x14ac:dyDescent="0.25">
      <c r="A78" s="243" t="s">
        <v>206</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2"/>
      <c r="AP78" s="12"/>
      <c r="AQ78" s="118"/>
    </row>
    <row r="79" spans="1:43" ht="12" customHeight="1" x14ac:dyDescent="0.25">
      <c r="A79" s="243" t="s">
        <v>231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2"/>
      <c r="AP79" s="12"/>
      <c r="AQ79" s="118"/>
    </row>
    <row r="80" spans="1:43" ht="12" customHeight="1" x14ac:dyDescent="0.25">
      <c r="A80" s="243" t="s">
        <v>232</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2"/>
      <c r="AP80" s="12"/>
      <c r="AQ80" s="118"/>
    </row>
    <row r="81" spans="1:45" ht="12.75" customHeight="1" x14ac:dyDescent="0.25">
      <c r="A81" s="243" t="s">
        <v>233</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2"/>
      <c r="AP81" s="12"/>
      <c r="AQ81" s="118"/>
    </row>
    <row r="82" spans="1:45" ht="12.75" customHeight="1" x14ac:dyDescent="0.25">
      <c r="A82" s="243" t="s">
        <v>234</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2"/>
      <c r="AP82" s="12"/>
      <c r="AQ82" s="118"/>
    </row>
    <row r="83" spans="1:45" ht="12" customHeight="1" x14ac:dyDescent="0.25">
      <c r="A83" s="241" t="s">
        <v>235</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39"/>
      <c r="AL83" s="239"/>
      <c r="AM83" s="240"/>
      <c r="AN83" s="240"/>
      <c r="AO83" s="13"/>
      <c r="AP83" s="13"/>
      <c r="AQ83" s="125"/>
    </row>
    <row r="84" spans="1:45" ht="12" customHeight="1" x14ac:dyDescent="0.25">
      <c r="A84" s="241" t="s">
        <v>426</v>
      </c>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c r="AC84" s="242"/>
      <c r="AD84" s="242"/>
      <c r="AE84" s="242"/>
      <c r="AF84" s="242"/>
      <c r="AG84" s="242"/>
      <c r="AH84" s="242"/>
      <c r="AI84" s="242"/>
      <c r="AJ84" s="242"/>
      <c r="AK84" s="239"/>
      <c r="AL84" s="239"/>
      <c r="AM84" s="240"/>
      <c r="AN84" s="240"/>
      <c r="AO84" s="13"/>
      <c r="AP84" s="13"/>
      <c r="AQ84" s="125"/>
    </row>
    <row r="85" spans="1:45" ht="12" customHeight="1" x14ac:dyDescent="0.25">
      <c r="A85" s="243" t="s">
        <v>236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2"/>
      <c r="AP85" s="12"/>
      <c r="AQ85" s="116"/>
    </row>
    <row r="86" spans="1:45" ht="27.75" customHeight="1" x14ac:dyDescent="0.25">
      <c r="A86" s="236" t="s">
        <v>427</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3"/>
      <c r="AP86" s="13"/>
      <c r="AQ86" s="125"/>
    </row>
    <row r="87" spans="1:45" x14ac:dyDescent="0.25">
      <c r="A87" s="236" t="s">
        <v>428</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3"/>
      <c r="AP87" s="13"/>
      <c r="AQ87" s="125"/>
    </row>
    <row r="88" spans="1:45" ht="14.25" customHeight="1" x14ac:dyDescent="0.25">
      <c r="A88" s="229" t="s">
        <v>429</v>
      </c>
      <c r="B88" s="230"/>
      <c r="C88" s="230"/>
      <c r="D88" s="23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32"/>
      <c r="AL88" s="233"/>
      <c r="AM88" s="234"/>
      <c r="AN88" s="235"/>
      <c r="AO88" s="13"/>
      <c r="AP88" s="13"/>
      <c r="AQ88" s="125"/>
    </row>
    <row r="89" spans="1:45" x14ac:dyDescent="0.25">
      <c r="A89" s="229" t="s">
        <v>430</v>
      </c>
      <c r="B89" s="230"/>
      <c r="C89" s="230"/>
      <c r="D89" s="23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32"/>
      <c r="AL89" s="233"/>
      <c r="AM89" s="234"/>
      <c r="AN89" s="235"/>
      <c r="AO89" s="13"/>
      <c r="AP89" s="13"/>
      <c r="AQ89" s="116"/>
    </row>
    <row r="90" spans="1:45" ht="12" customHeight="1" thickBot="1" x14ac:dyDescent="0.3">
      <c r="A90" s="127" t="s">
        <v>431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25"/>
      <c r="AL90" s="226"/>
      <c r="AM90" s="227"/>
      <c r="AN90" s="228"/>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432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433</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434</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435</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4" zoomScale="70" zoomScaleNormal="100" zoomScaleSheetLayoutView="70" workbookViewId="0">
      <selection activeCell="A15" sqref="A15:L15"/>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02" t="str">
        <f>'1. паспорт местоположение'!A5:C5</f>
        <v>Год раскрытия информации: 2023 год</v>
      </c>
      <c r="B5" s="202"/>
      <c r="C5" s="202"/>
      <c r="D5" s="202"/>
      <c r="E5" s="202"/>
      <c r="F5" s="202"/>
      <c r="G5" s="202"/>
      <c r="H5" s="202"/>
      <c r="I5" s="202"/>
      <c r="J5" s="202"/>
      <c r="K5" s="202"/>
      <c r="L5" s="202"/>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3" t="s">
        <v>3</v>
      </c>
      <c r="B7" s="203"/>
      <c r="C7" s="203"/>
      <c r="D7" s="203"/>
      <c r="E7" s="203"/>
      <c r="F7" s="203"/>
      <c r="G7" s="203"/>
      <c r="H7" s="203"/>
      <c r="I7" s="203"/>
      <c r="J7" s="203"/>
      <c r="K7" s="203"/>
      <c r="L7" s="203"/>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3"/>
      <c r="B8" s="203"/>
      <c r="C8" s="203"/>
      <c r="D8" s="203"/>
      <c r="E8" s="203"/>
      <c r="F8" s="203"/>
      <c r="G8" s="203"/>
      <c r="H8" s="203"/>
      <c r="I8" s="203"/>
      <c r="J8" s="203"/>
      <c r="K8" s="203"/>
      <c r="L8" s="203"/>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09" t="str">
        <f>'1. паспорт местоположение'!A9:C9</f>
        <v>АО "Россети Тюмень"</v>
      </c>
      <c r="B9" s="209"/>
      <c r="C9" s="209"/>
      <c r="D9" s="209"/>
      <c r="E9" s="209"/>
      <c r="F9" s="209"/>
      <c r="G9" s="209"/>
      <c r="H9" s="209"/>
      <c r="I9" s="209"/>
      <c r="J9" s="209"/>
      <c r="K9" s="209"/>
      <c r="L9" s="209"/>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05" t="s">
        <v>4</v>
      </c>
      <c r="B10" s="205"/>
      <c r="C10" s="205"/>
      <c r="D10" s="205"/>
      <c r="E10" s="205"/>
      <c r="F10" s="205"/>
      <c r="G10" s="205"/>
      <c r="H10" s="205"/>
      <c r="I10" s="205"/>
      <c r="J10" s="205"/>
      <c r="K10" s="205"/>
      <c r="L10" s="205"/>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03"/>
      <c r="B11" s="203"/>
      <c r="C11" s="203"/>
      <c r="D11" s="203"/>
      <c r="E11" s="203"/>
      <c r="F11" s="203"/>
      <c r="G11" s="203"/>
      <c r="H11" s="203"/>
      <c r="I11" s="203"/>
      <c r="J11" s="203"/>
      <c r="K11" s="203"/>
      <c r="L11" s="203"/>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09" t="str">
        <f>'1. паспорт местоположение'!A12:C12</f>
        <v>M_TP1600.PR.0082</v>
      </c>
      <c r="B12" s="209"/>
      <c r="C12" s="209"/>
      <c r="D12" s="209"/>
      <c r="E12" s="209"/>
      <c r="F12" s="209"/>
      <c r="G12" s="209"/>
      <c r="H12" s="209"/>
      <c r="I12" s="209"/>
      <c r="J12" s="209"/>
      <c r="K12" s="209"/>
      <c r="L12" s="209"/>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05" t="s">
        <v>5</v>
      </c>
      <c r="B13" s="205"/>
      <c r="C13" s="205"/>
      <c r="D13" s="205"/>
      <c r="E13" s="205"/>
      <c r="F13" s="205"/>
      <c r="G13" s="205"/>
      <c r="H13" s="205"/>
      <c r="I13" s="205"/>
      <c r="J13" s="205"/>
      <c r="K13" s="205"/>
      <c r="L13" s="205"/>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10"/>
      <c r="B14" s="210"/>
      <c r="C14" s="210"/>
      <c r="D14" s="210"/>
      <c r="E14" s="210"/>
      <c r="F14" s="210"/>
      <c r="G14" s="210"/>
      <c r="H14" s="210"/>
      <c r="I14" s="210"/>
      <c r="J14" s="210"/>
      <c r="K14" s="210"/>
      <c r="L14" s="21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11" t="str">
        <f>'1. паспорт местоположение'!A15:C15</f>
        <v>Модернизация ПС 110 кВ КНС-21 1Т, 2Т (установка защит ближнего резервирования 1Т, 2Т - 2 шт.)</v>
      </c>
      <c r="B15" s="211"/>
      <c r="C15" s="211"/>
      <c r="D15" s="211"/>
      <c r="E15" s="211"/>
      <c r="F15" s="211"/>
      <c r="G15" s="211"/>
      <c r="H15" s="211"/>
      <c r="I15" s="211"/>
      <c r="J15" s="211"/>
      <c r="K15" s="211"/>
      <c r="L15" s="21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05" t="s">
        <v>7</v>
      </c>
      <c r="B16" s="205"/>
      <c r="C16" s="205"/>
      <c r="D16" s="205"/>
      <c r="E16" s="205"/>
      <c r="F16" s="205"/>
      <c r="G16" s="205"/>
      <c r="H16" s="205"/>
      <c r="I16" s="205"/>
      <c r="J16" s="205"/>
      <c r="K16" s="205"/>
      <c r="L16" s="205"/>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290" t="s">
        <v>237</v>
      </c>
      <c r="B19" s="290"/>
      <c r="C19" s="290"/>
      <c r="D19" s="290"/>
      <c r="E19" s="290"/>
      <c r="F19" s="290"/>
      <c r="G19" s="290"/>
      <c r="H19" s="290"/>
      <c r="I19" s="290"/>
      <c r="J19" s="290"/>
      <c r="K19" s="290"/>
      <c r="L19" s="290"/>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20" t="s">
        <v>238</v>
      </c>
      <c r="B21" s="220" t="s">
        <v>239</v>
      </c>
      <c r="C21" s="219" t="s">
        <v>240</v>
      </c>
      <c r="D21" s="219"/>
      <c r="E21" s="219"/>
      <c r="F21" s="219"/>
      <c r="G21" s="219"/>
      <c r="H21" s="219"/>
      <c r="I21" s="220" t="s">
        <v>241</v>
      </c>
      <c r="J21" s="220" t="s">
        <v>242</v>
      </c>
      <c r="K21" s="220" t="s">
        <v>243</v>
      </c>
      <c r="L21" s="220"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20"/>
      <c r="B22" s="220"/>
      <c r="C22" s="291" t="s">
        <v>245</v>
      </c>
      <c r="D22" s="291"/>
      <c r="E22" s="138"/>
      <c r="F22" s="139"/>
      <c r="G22" s="291" t="s">
        <v>246</v>
      </c>
      <c r="H22" s="291"/>
      <c r="I22" s="220"/>
      <c r="J22" s="220"/>
      <c r="K22" s="220"/>
      <c r="L22" s="220"/>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20"/>
      <c r="B23" s="220"/>
      <c r="C23" s="140" t="s">
        <v>247</v>
      </c>
      <c r="D23" s="140" t="s">
        <v>248</v>
      </c>
      <c r="E23" s="140" t="s">
        <v>247</v>
      </c>
      <c r="F23" s="140" t="s">
        <v>248</v>
      </c>
      <c r="G23" s="140" t="s">
        <v>247</v>
      </c>
      <c r="H23" s="140" t="s">
        <v>248</v>
      </c>
      <c r="I23" s="220"/>
      <c r="J23" s="220"/>
      <c r="K23" s="220"/>
      <c r="L23" s="220"/>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v>45078</v>
      </c>
      <c r="H31" s="149">
        <v>45097</v>
      </c>
      <c r="I31" s="143"/>
      <c r="J31" s="143"/>
      <c r="K31" s="145"/>
      <c r="L31" s="145"/>
    </row>
    <row r="32" spans="1:1024" ht="31.5" x14ac:dyDescent="0.25">
      <c r="A32" s="141" t="s">
        <v>262</v>
      </c>
      <c r="B32" s="148" t="s">
        <v>263</v>
      </c>
      <c r="C32" s="149">
        <v>45189</v>
      </c>
      <c r="D32" s="149">
        <v>45219</v>
      </c>
      <c r="E32" s="143"/>
      <c r="F32" s="143"/>
      <c r="G32" s="149">
        <v>45189</v>
      </c>
      <c r="H32" s="149">
        <v>45219</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45311</v>
      </c>
      <c r="H35" s="149">
        <v>45321</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45219</v>
      </c>
      <c r="H37" s="149">
        <v>45311</v>
      </c>
      <c r="I37" s="153"/>
      <c r="J37" s="153"/>
      <c r="K37" s="145"/>
      <c r="L37" s="145"/>
    </row>
    <row r="38" spans="1:12" x14ac:dyDescent="0.25">
      <c r="A38" s="141" t="s">
        <v>437</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45352</v>
      </c>
      <c r="H39" s="156">
        <v>45383</v>
      </c>
      <c r="I39" s="157"/>
      <c r="J39" s="145"/>
      <c r="K39" s="145"/>
      <c r="L39" s="145"/>
    </row>
    <row r="40" spans="1:12" ht="33.75" customHeight="1" x14ac:dyDescent="0.25">
      <c r="A40" s="141" t="s">
        <v>275</v>
      </c>
      <c r="B40" s="148" t="s">
        <v>278</v>
      </c>
      <c r="C40" s="156">
        <v>45383</v>
      </c>
      <c r="D40" s="158">
        <v>45413</v>
      </c>
      <c r="E40" s="155"/>
      <c r="F40" s="155"/>
      <c r="G40" s="156">
        <v>45383</v>
      </c>
      <c r="H40" s="158">
        <v>45413</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45444</v>
      </c>
      <c r="D43" s="156">
        <v>45488</v>
      </c>
      <c r="E43" s="155"/>
      <c r="F43" s="155"/>
      <c r="G43" s="158">
        <v>45444</v>
      </c>
      <c r="H43" s="156">
        <v>45488</v>
      </c>
      <c r="I43" s="157"/>
      <c r="J43" s="145"/>
      <c r="K43" s="145"/>
      <c r="L43" s="145"/>
    </row>
    <row r="44" spans="1:12" ht="24.75" customHeight="1" x14ac:dyDescent="0.25">
      <c r="A44" s="141" t="s">
        <v>282</v>
      </c>
      <c r="B44" s="148" t="s">
        <v>285</v>
      </c>
      <c r="C44" s="156">
        <v>45474</v>
      </c>
      <c r="D44" s="156">
        <v>45566</v>
      </c>
      <c r="E44" s="155"/>
      <c r="F44" s="155"/>
      <c r="G44" s="156">
        <v>45474</v>
      </c>
      <c r="H44" s="156">
        <v>45566</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45550</v>
      </c>
      <c r="D47" s="156">
        <v>45580</v>
      </c>
      <c r="E47" s="155"/>
      <c r="F47" s="155"/>
      <c r="G47" s="156">
        <v>45550</v>
      </c>
      <c r="H47" s="156">
        <v>45580</v>
      </c>
      <c r="I47" s="145"/>
      <c r="J47" s="145"/>
      <c r="K47" s="145"/>
      <c r="L47" s="145"/>
    </row>
    <row r="48" spans="1:12" ht="37.5" customHeight="1" x14ac:dyDescent="0.25">
      <c r="A48" s="141" t="s">
        <v>438</v>
      </c>
      <c r="B48" s="142" t="s">
        <v>291</v>
      </c>
      <c r="C48" s="160"/>
      <c r="D48" s="160"/>
      <c r="E48" s="155"/>
      <c r="F48" s="155"/>
      <c r="G48" s="160"/>
      <c r="H48" s="160"/>
      <c r="I48" s="145"/>
      <c r="J48" s="145"/>
      <c r="K48" s="145"/>
      <c r="L48" s="145"/>
    </row>
    <row r="49" spans="1:12" ht="35.25" customHeight="1" x14ac:dyDescent="0.25">
      <c r="A49" s="141">
        <v>4</v>
      </c>
      <c r="B49" s="148" t="s">
        <v>293</v>
      </c>
      <c r="C49" s="158">
        <v>45580</v>
      </c>
      <c r="D49" s="158">
        <v>45597</v>
      </c>
      <c r="E49" s="155"/>
      <c r="F49" s="155"/>
      <c r="G49" s="158">
        <v>45580</v>
      </c>
      <c r="H49" s="158">
        <v>45597</v>
      </c>
      <c r="I49" s="145"/>
      <c r="J49" s="145"/>
      <c r="K49" s="145"/>
      <c r="L49" s="145"/>
    </row>
    <row r="50" spans="1:12" ht="86.25" customHeight="1" x14ac:dyDescent="0.25">
      <c r="A50" s="141" t="s">
        <v>292</v>
      </c>
      <c r="B50" s="148" t="s">
        <v>295</v>
      </c>
      <c r="C50" s="156">
        <v>45601</v>
      </c>
      <c r="D50" s="156">
        <v>45621</v>
      </c>
      <c r="E50" s="155"/>
      <c r="F50" s="155"/>
      <c r="G50" s="156">
        <v>45601</v>
      </c>
      <c r="H50" s="156">
        <v>45621</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45621</v>
      </c>
      <c r="D53" s="156">
        <v>45636</v>
      </c>
      <c r="E53" s="155"/>
      <c r="F53" s="155"/>
      <c r="G53" s="156">
        <v>45621</v>
      </c>
      <c r="H53" s="156">
        <v>45636</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zoomScale="55" zoomScaleNormal="55" zoomScaleSheetLayoutView="55" zoomScalePageLayoutView="70" workbookViewId="0">
      <selection activeCell="X14" sqref="X14"/>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02" t="str">
        <f>'1. паспорт местоположение'!A5:C5</f>
        <v>Год раскрытия информации: 2023 год</v>
      </c>
      <c r="B4" s="202"/>
      <c r="C4" s="202"/>
      <c r="D4" s="202"/>
      <c r="E4" s="202"/>
      <c r="F4" s="202"/>
      <c r="G4" s="202"/>
      <c r="H4" s="202"/>
      <c r="I4" s="202"/>
      <c r="J4" s="202"/>
      <c r="K4" s="202"/>
      <c r="L4" s="202"/>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03" t="s">
        <v>3</v>
      </c>
      <c r="B6" s="203"/>
      <c r="C6" s="203"/>
      <c r="D6" s="203"/>
      <c r="E6" s="203"/>
      <c r="F6" s="203"/>
      <c r="G6" s="203"/>
      <c r="H6" s="203"/>
      <c r="I6" s="203"/>
      <c r="J6" s="203"/>
      <c r="K6" s="203"/>
      <c r="L6" s="203"/>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3"/>
      <c r="B7" s="203"/>
      <c r="C7" s="203"/>
      <c r="D7" s="203"/>
      <c r="E7" s="203"/>
      <c r="F7" s="203"/>
      <c r="G7" s="203"/>
      <c r="H7" s="203"/>
      <c r="I7" s="203"/>
      <c r="J7" s="203"/>
      <c r="K7" s="203"/>
      <c r="L7" s="203"/>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09" t="s">
        <v>412</v>
      </c>
      <c r="B8" s="209"/>
      <c r="C8" s="209"/>
      <c r="D8" s="209"/>
      <c r="E8" s="209"/>
      <c r="F8" s="209"/>
      <c r="G8" s="209"/>
      <c r="H8" s="209"/>
      <c r="I8" s="209"/>
      <c r="J8" s="209"/>
      <c r="K8" s="209"/>
      <c r="L8" s="209"/>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05" t="s">
        <v>4</v>
      </c>
      <c r="B9" s="205"/>
      <c r="C9" s="205"/>
      <c r="D9" s="205"/>
      <c r="E9" s="205"/>
      <c r="F9" s="205"/>
      <c r="G9" s="205"/>
      <c r="H9" s="205"/>
      <c r="I9" s="205"/>
      <c r="J9" s="205"/>
      <c r="K9" s="205"/>
      <c r="L9" s="205"/>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03"/>
      <c r="B10" s="203"/>
      <c r="C10" s="203"/>
      <c r="D10" s="203"/>
      <c r="E10" s="203"/>
      <c r="F10" s="203"/>
      <c r="G10" s="203"/>
      <c r="H10" s="203"/>
      <c r="I10" s="203"/>
      <c r="J10" s="203"/>
      <c r="K10" s="203"/>
      <c r="L10" s="203"/>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09" t="s">
        <v>411</v>
      </c>
      <c r="B11" s="209"/>
      <c r="C11" s="209"/>
      <c r="D11" s="209"/>
      <c r="E11" s="209"/>
      <c r="F11" s="209"/>
      <c r="G11" s="209"/>
      <c r="H11" s="209"/>
      <c r="I11" s="209"/>
      <c r="J11" s="209"/>
      <c r="K11" s="209"/>
      <c r="L11" s="209"/>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05" t="s">
        <v>5</v>
      </c>
      <c r="B12" s="205"/>
      <c r="C12" s="205"/>
      <c r="D12" s="205"/>
      <c r="E12" s="205"/>
      <c r="F12" s="205"/>
      <c r="G12" s="205"/>
      <c r="H12" s="205"/>
      <c r="I12" s="205"/>
      <c r="J12" s="205"/>
      <c r="K12" s="205"/>
      <c r="L12" s="205"/>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10"/>
      <c r="B13" s="210"/>
      <c r="C13" s="210"/>
      <c r="D13" s="210"/>
      <c r="E13" s="210"/>
      <c r="F13" s="210"/>
      <c r="G13" s="210"/>
      <c r="H13" s="210"/>
      <c r="I13" s="210"/>
      <c r="J13" s="210"/>
      <c r="K13" s="210"/>
      <c r="L13" s="210"/>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11" t="s">
        <v>6</v>
      </c>
      <c r="B14" s="211"/>
      <c r="C14" s="211"/>
      <c r="D14" s="211"/>
      <c r="E14" s="211"/>
      <c r="F14" s="211"/>
      <c r="G14" s="211"/>
      <c r="H14" s="211"/>
      <c r="I14" s="211"/>
      <c r="J14" s="211"/>
      <c r="K14" s="211"/>
      <c r="L14" s="21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05" t="s">
        <v>7</v>
      </c>
      <c r="B15" s="205"/>
      <c r="C15" s="205"/>
      <c r="D15" s="205"/>
      <c r="E15" s="205"/>
      <c r="F15" s="205"/>
      <c r="G15" s="205"/>
      <c r="H15" s="205"/>
      <c r="I15" s="205"/>
      <c r="J15" s="205"/>
      <c r="K15" s="205"/>
      <c r="L15" s="205"/>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92" t="s">
        <v>445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220" t="s">
        <v>446</v>
      </c>
      <c r="B20" s="220" t="s">
        <v>447</v>
      </c>
      <c r="C20" s="220" t="s">
        <v>448</v>
      </c>
      <c r="D20" s="220"/>
      <c r="E20" s="219" t="s">
        <v>449</v>
      </c>
      <c r="F20" s="219"/>
      <c r="G20" s="220" t="s">
        <v>450</v>
      </c>
      <c r="H20" s="293" t="s">
        <v>451</v>
      </c>
      <c r="I20" s="293"/>
      <c r="J20" s="293"/>
      <c r="K20" s="293"/>
      <c r="L20" s="293" t="s">
        <v>452</v>
      </c>
      <c r="M20" s="293"/>
      <c r="N20" s="293"/>
      <c r="O20" s="293"/>
      <c r="P20" s="293" t="s">
        <v>453</v>
      </c>
      <c r="Q20" s="293"/>
      <c r="R20" s="293"/>
      <c r="S20" s="293"/>
      <c r="T20" s="293" t="s">
        <v>454</v>
      </c>
      <c r="U20" s="293"/>
      <c r="V20" s="293"/>
      <c r="W20" s="293"/>
      <c r="X20" s="293" t="s">
        <v>455</v>
      </c>
      <c r="Y20" s="293"/>
      <c r="Z20" s="293"/>
      <c r="AA20" s="293"/>
      <c r="AB20" s="220" t="s">
        <v>456</v>
      </c>
      <c r="AC20" s="220"/>
      <c r="AD20" s="25"/>
      <c r="AE20" s="25"/>
      <c r="AF20" s="25"/>
      <c r="AI20" s="21"/>
      <c r="AJ20" s="21"/>
      <c r="AK20" s="21"/>
      <c r="AL20" s="21"/>
      <c r="AM20" s="21"/>
    </row>
    <row r="21" spans="1:1024" ht="45" customHeight="1" x14ac:dyDescent="0.25">
      <c r="A21" s="220"/>
      <c r="B21" s="220"/>
      <c r="C21" s="220"/>
      <c r="D21" s="220"/>
      <c r="E21" s="219"/>
      <c r="F21" s="219"/>
      <c r="G21" s="220"/>
      <c r="H21" s="220" t="s">
        <v>245</v>
      </c>
      <c r="I21" s="220"/>
      <c r="J21" s="220" t="s">
        <v>457</v>
      </c>
      <c r="K21" s="220"/>
      <c r="L21" s="220" t="s">
        <v>245</v>
      </c>
      <c r="M21" s="220"/>
      <c r="N21" s="220" t="s">
        <v>457</v>
      </c>
      <c r="O21" s="220"/>
      <c r="P21" s="220" t="s">
        <v>245</v>
      </c>
      <c r="Q21" s="220"/>
      <c r="R21" s="220" t="s">
        <v>457</v>
      </c>
      <c r="S21" s="220"/>
      <c r="T21" s="220" t="s">
        <v>245</v>
      </c>
      <c r="U21" s="220"/>
      <c r="V21" s="220" t="s">
        <v>457</v>
      </c>
      <c r="W21" s="220"/>
      <c r="X21" s="220" t="s">
        <v>245</v>
      </c>
      <c r="Y21" s="220"/>
      <c r="Z21" s="220" t="s">
        <v>457</v>
      </c>
      <c r="AA21" s="220"/>
      <c r="AB21" s="220"/>
      <c r="AC21" s="220"/>
      <c r="AI21" s="21"/>
      <c r="AJ21" s="21"/>
      <c r="AK21" s="21"/>
      <c r="AL21" s="21"/>
      <c r="AM21" s="21"/>
    </row>
    <row r="22" spans="1:1024" ht="89.25" customHeight="1" x14ac:dyDescent="0.3">
      <c r="A22" s="220"/>
      <c r="B22" s="220"/>
      <c r="C22" s="185" t="s">
        <v>245</v>
      </c>
      <c r="D22" s="185" t="s">
        <v>457</v>
      </c>
      <c r="E22" s="186" t="s">
        <v>458</v>
      </c>
      <c r="F22" s="186" t="s">
        <v>459</v>
      </c>
      <c r="G22" s="220"/>
      <c r="H22" s="184" t="s">
        <v>460</v>
      </c>
      <c r="I22" s="184" t="s">
        <v>461</v>
      </c>
      <c r="J22" s="184" t="s">
        <v>460</v>
      </c>
      <c r="K22" s="184" t="s">
        <v>461</v>
      </c>
      <c r="L22" s="184" t="s">
        <v>460</v>
      </c>
      <c r="M22" s="184" t="s">
        <v>461</v>
      </c>
      <c r="N22" s="184" t="s">
        <v>460</v>
      </c>
      <c r="O22" s="184" t="s">
        <v>461</v>
      </c>
      <c r="P22" s="184" t="s">
        <v>460</v>
      </c>
      <c r="Q22" s="184" t="s">
        <v>461</v>
      </c>
      <c r="R22" s="184" t="s">
        <v>460</v>
      </c>
      <c r="S22" s="184" t="s">
        <v>461</v>
      </c>
      <c r="T22" s="184" t="s">
        <v>460</v>
      </c>
      <c r="U22" s="184" t="s">
        <v>461</v>
      </c>
      <c r="V22" s="184" t="s">
        <v>460</v>
      </c>
      <c r="W22" s="184" t="s">
        <v>461</v>
      </c>
      <c r="X22" s="184" t="s">
        <v>460</v>
      </c>
      <c r="Y22" s="184" t="s">
        <v>461</v>
      </c>
      <c r="Z22" s="184" t="s">
        <v>460</v>
      </c>
      <c r="AA22" s="184" t="s">
        <v>461</v>
      </c>
      <c r="AB22" s="185" t="s">
        <v>462</v>
      </c>
      <c r="AC22" s="185" t="s">
        <v>457</v>
      </c>
      <c r="AI22" s="187"/>
      <c r="AJ22" s="187"/>
      <c r="AK22" s="187"/>
      <c r="AL22" s="187"/>
    </row>
    <row r="23" spans="1:1024"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1024" ht="47.25" customHeight="1" x14ac:dyDescent="0.25">
      <c r="A24" s="188">
        <v>1</v>
      </c>
      <c r="B24" s="189" t="s">
        <v>463</v>
      </c>
      <c r="C24" s="190">
        <v>3.1280303999999992</v>
      </c>
      <c r="D24" s="190">
        <v>3.4283292000000003</v>
      </c>
      <c r="E24" s="190">
        <v>3.4283292000000003</v>
      </c>
      <c r="F24" s="190">
        <v>3.4283292000000003</v>
      </c>
      <c r="G24" s="190">
        <v>0</v>
      </c>
      <c r="H24" s="190">
        <v>0</v>
      </c>
      <c r="I24" s="190"/>
      <c r="J24" s="190">
        <v>0</v>
      </c>
      <c r="K24" s="190"/>
      <c r="L24" s="190">
        <v>3.1280303999999992</v>
      </c>
      <c r="M24" s="190"/>
      <c r="N24" s="190">
        <v>3.4283292000000003</v>
      </c>
      <c r="O24" s="190"/>
      <c r="P24" s="190">
        <v>0</v>
      </c>
      <c r="Q24" s="190"/>
      <c r="R24" s="190">
        <v>0</v>
      </c>
      <c r="S24" s="190"/>
      <c r="T24" s="190">
        <v>0</v>
      </c>
      <c r="U24" s="190"/>
      <c r="V24" s="190">
        <v>0</v>
      </c>
      <c r="W24" s="190"/>
      <c r="X24" s="190">
        <v>0</v>
      </c>
      <c r="Y24" s="190"/>
      <c r="Z24" s="190">
        <v>0</v>
      </c>
      <c r="AA24" s="190"/>
      <c r="AB24" s="190">
        <v>3.1280303999999992</v>
      </c>
      <c r="AC24" s="190">
        <v>3.4283292000000003</v>
      </c>
    </row>
    <row r="25" spans="1:1024" ht="24" customHeight="1" x14ac:dyDescent="0.25">
      <c r="A25" s="191" t="s">
        <v>464</v>
      </c>
      <c r="B25" s="192" t="s">
        <v>465</v>
      </c>
      <c r="C25" s="190"/>
      <c r="D25" s="190"/>
      <c r="E25" s="193"/>
      <c r="F25" s="193"/>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1024" ht="31.5" x14ac:dyDescent="0.25">
      <c r="A26" s="191" t="s">
        <v>466</v>
      </c>
      <c r="B26" s="192" t="s">
        <v>467</v>
      </c>
      <c r="C26" s="190"/>
      <c r="D26" s="190"/>
      <c r="E26" s="193"/>
      <c r="F26" s="193"/>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1024" ht="47.25" x14ac:dyDescent="0.25">
      <c r="A27" s="191" t="s">
        <v>468</v>
      </c>
      <c r="B27" s="192" t="s">
        <v>469</v>
      </c>
      <c r="C27" s="190"/>
      <c r="D27" s="190"/>
      <c r="E27" s="193"/>
      <c r="F27" s="193"/>
      <c r="G27" s="190">
        <v>0</v>
      </c>
      <c r="H27" s="190">
        <v>0</v>
      </c>
      <c r="I27" s="190"/>
      <c r="J27" s="190">
        <v>0</v>
      </c>
      <c r="K27" s="190"/>
      <c r="L27" s="190">
        <v>2.6066919999999993</v>
      </c>
      <c r="M27" s="190"/>
      <c r="N27" s="190">
        <v>2.8569410000000004</v>
      </c>
      <c r="O27" s="190"/>
      <c r="P27" s="190">
        <v>0</v>
      </c>
      <c r="Q27" s="190"/>
      <c r="R27" s="190">
        <v>0</v>
      </c>
      <c r="S27" s="190"/>
      <c r="T27" s="190">
        <v>0</v>
      </c>
      <c r="U27" s="190"/>
      <c r="V27" s="190">
        <v>0</v>
      </c>
      <c r="W27" s="190"/>
      <c r="X27" s="190">
        <v>0</v>
      </c>
      <c r="Y27" s="190"/>
      <c r="Z27" s="190">
        <v>0</v>
      </c>
      <c r="AA27" s="190"/>
      <c r="AB27" s="190">
        <v>2.6066919999999993</v>
      </c>
      <c r="AC27" s="190">
        <v>2.8569410000000004</v>
      </c>
    </row>
    <row r="28" spans="1:1024" ht="31.5" x14ac:dyDescent="0.25">
      <c r="A28" s="191" t="s">
        <v>470</v>
      </c>
      <c r="B28" s="192" t="s">
        <v>471</v>
      </c>
      <c r="C28" s="190"/>
      <c r="D28" s="190"/>
      <c r="E28" s="193"/>
      <c r="F28" s="193"/>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1024" x14ac:dyDescent="0.25">
      <c r="A29" s="191" t="s">
        <v>472</v>
      </c>
      <c r="B29" s="192" t="s">
        <v>473</v>
      </c>
      <c r="C29" s="190"/>
      <c r="D29" s="190"/>
      <c r="E29" s="193"/>
      <c r="F29" s="193"/>
      <c r="G29" s="190">
        <v>0</v>
      </c>
      <c r="H29" s="190">
        <v>0</v>
      </c>
      <c r="I29" s="190"/>
      <c r="J29" s="190">
        <v>0</v>
      </c>
      <c r="K29" s="190"/>
      <c r="L29" s="190">
        <v>0.52133839999999987</v>
      </c>
      <c r="M29" s="190"/>
      <c r="N29" s="190">
        <v>0.5713881999999999</v>
      </c>
      <c r="O29" s="190"/>
      <c r="P29" s="190">
        <v>0</v>
      </c>
      <c r="Q29" s="190"/>
      <c r="R29" s="190">
        <v>0</v>
      </c>
      <c r="S29" s="190"/>
      <c r="T29" s="190">
        <v>0</v>
      </c>
      <c r="U29" s="190"/>
      <c r="V29" s="190">
        <v>0</v>
      </c>
      <c r="W29" s="190"/>
      <c r="X29" s="190">
        <v>0</v>
      </c>
      <c r="Y29" s="190"/>
      <c r="Z29" s="190">
        <v>0</v>
      </c>
      <c r="AA29" s="190"/>
      <c r="AB29" s="190">
        <v>0.52133839999999987</v>
      </c>
      <c r="AC29" s="190">
        <v>0.5713881999999999</v>
      </c>
    </row>
    <row r="30" spans="1:1024" ht="63" x14ac:dyDescent="0.25">
      <c r="A30" s="194" t="s">
        <v>15</v>
      </c>
      <c r="B30" s="189" t="s">
        <v>474</v>
      </c>
      <c r="C30" s="190">
        <v>2.6066919999999993</v>
      </c>
      <c r="D30" s="190">
        <v>2.8569410000000004</v>
      </c>
      <c r="E30" s="190">
        <v>2.8569410000000004</v>
      </c>
      <c r="F30" s="190">
        <v>2.8569410000000004</v>
      </c>
      <c r="G30" s="190">
        <v>0</v>
      </c>
      <c r="H30" s="190">
        <v>0</v>
      </c>
      <c r="I30" s="190"/>
      <c r="J30" s="190">
        <v>0</v>
      </c>
      <c r="K30" s="190"/>
      <c r="L30" s="190">
        <v>2.6066919999999993</v>
      </c>
      <c r="M30" s="190"/>
      <c r="N30" s="190">
        <v>2.8569410000000004</v>
      </c>
      <c r="O30" s="190"/>
      <c r="P30" s="190">
        <v>0</v>
      </c>
      <c r="Q30" s="190"/>
      <c r="R30" s="190">
        <v>0</v>
      </c>
      <c r="S30" s="190"/>
      <c r="T30" s="190">
        <v>0</v>
      </c>
      <c r="U30" s="190"/>
      <c r="V30" s="190">
        <v>0</v>
      </c>
      <c r="W30" s="190"/>
      <c r="X30" s="190">
        <v>0</v>
      </c>
      <c r="Y30" s="190"/>
      <c r="Z30" s="190">
        <v>0</v>
      </c>
      <c r="AA30" s="190"/>
      <c r="AB30" s="190">
        <v>2.6066919999999993</v>
      </c>
      <c r="AC30" s="190">
        <v>2.8569410000000004</v>
      </c>
    </row>
    <row r="31" spans="1:1024" ht="18.75" x14ac:dyDescent="0.25">
      <c r="A31" s="194" t="s">
        <v>475</v>
      </c>
      <c r="B31" s="192" t="s">
        <v>476</v>
      </c>
      <c r="C31" s="190">
        <v>0.16724600000000001</v>
      </c>
      <c r="D31" s="195">
        <v>0.18351300000000001</v>
      </c>
      <c r="E31" s="193"/>
      <c r="F31" s="193"/>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1024" ht="47.25" x14ac:dyDescent="0.25">
      <c r="A32" s="194" t="s">
        <v>477</v>
      </c>
      <c r="B32" s="192" t="s">
        <v>478</v>
      </c>
      <c r="C32" s="190">
        <v>0.24884000000000001</v>
      </c>
      <c r="D32" s="190">
        <v>0.27305699999999999</v>
      </c>
      <c r="E32" s="193"/>
      <c r="F32" s="193"/>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94" t="s">
        <v>479</v>
      </c>
      <c r="B33" s="192" t="s">
        <v>480</v>
      </c>
      <c r="C33" s="190">
        <v>1.9461579999999998</v>
      </c>
      <c r="D33" s="190">
        <v>2.135453</v>
      </c>
      <c r="E33" s="193"/>
      <c r="F33" s="193"/>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94" t="s">
        <v>481</v>
      </c>
      <c r="B34" s="192" t="s">
        <v>482</v>
      </c>
      <c r="C34" s="190">
        <v>0.244448</v>
      </c>
      <c r="D34" s="190">
        <v>0.26491799999999999</v>
      </c>
      <c r="E34" s="193"/>
      <c r="F34" s="193"/>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47.25" x14ac:dyDescent="0.25">
      <c r="A35" s="194" t="s">
        <v>18</v>
      </c>
      <c r="B35" s="189" t="s">
        <v>483</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ht="31.5" x14ac:dyDescent="0.25">
      <c r="A36" s="191" t="s">
        <v>484</v>
      </c>
      <c r="B36" s="196" t="s">
        <v>485</v>
      </c>
      <c r="C36" s="190"/>
      <c r="D36" s="190"/>
      <c r="E36" s="190"/>
      <c r="F36" s="190"/>
      <c r="G36" s="190">
        <v>0</v>
      </c>
      <c r="H36" s="190">
        <v>0</v>
      </c>
      <c r="I36" s="190" t="s">
        <v>53</v>
      </c>
      <c r="J36" s="190">
        <v>0</v>
      </c>
      <c r="K36" s="190" t="s">
        <v>53</v>
      </c>
      <c r="L36" s="190">
        <v>0</v>
      </c>
      <c r="M36" s="190" t="s">
        <v>53</v>
      </c>
      <c r="N36" s="190">
        <v>0</v>
      </c>
      <c r="O36" s="190" t="s">
        <v>53</v>
      </c>
      <c r="P36" s="190">
        <v>0</v>
      </c>
      <c r="Q36" s="190" t="s">
        <v>53</v>
      </c>
      <c r="R36" s="190">
        <v>0</v>
      </c>
      <c r="S36" s="190" t="s">
        <v>53</v>
      </c>
      <c r="T36" s="190">
        <v>0</v>
      </c>
      <c r="U36" s="190" t="s">
        <v>53</v>
      </c>
      <c r="V36" s="190">
        <v>0</v>
      </c>
      <c r="W36" s="190" t="s">
        <v>53</v>
      </c>
      <c r="X36" s="190">
        <v>0</v>
      </c>
      <c r="Y36" s="190" t="s">
        <v>53</v>
      </c>
      <c r="Z36" s="190">
        <v>0</v>
      </c>
      <c r="AA36" s="190" t="s">
        <v>53</v>
      </c>
      <c r="AB36" s="190">
        <v>0</v>
      </c>
      <c r="AC36" s="190">
        <v>0</v>
      </c>
    </row>
    <row r="37" spans="1:29" ht="31.5" x14ac:dyDescent="0.25">
      <c r="A37" s="191" t="s">
        <v>486</v>
      </c>
      <c r="B37" s="196" t="s">
        <v>487</v>
      </c>
      <c r="C37" s="190"/>
      <c r="D37" s="190"/>
      <c r="E37" s="190"/>
      <c r="F37" s="190"/>
      <c r="G37" s="190">
        <v>0</v>
      </c>
      <c r="H37" s="190">
        <v>0</v>
      </c>
      <c r="I37" s="190" t="s">
        <v>53</v>
      </c>
      <c r="J37" s="190">
        <v>0</v>
      </c>
      <c r="K37" s="190" t="s">
        <v>53</v>
      </c>
      <c r="L37" s="190">
        <v>0</v>
      </c>
      <c r="M37" s="190" t="s">
        <v>53</v>
      </c>
      <c r="N37" s="190">
        <v>0</v>
      </c>
      <c r="O37" s="190" t="s">
        <v>53</v>
      </c>
      <c r="P37" s="190">
        <v>0</v>
      </c>
      <c r="Q37" s="190" t="s">
        <v>53</v>
      </c>
      <c r="R37" s="190">
        <v>0</v>
      </c>
      <c r="S37" s="190" t="s">
        <v>53</v>
      </c>
      <c r="T37" s="190">
        <v>0</v>
      </c>
      <c r="U37" s="190" t="s">
        <v>53</v>
      </c>
      <c r="V37" s="190">
        <v>0</v>
      </c>
      <c r="W37" s="190" t="s">
        <v>53</v>
      </c>
      <c r="X37" s="190">
        <v>0</v>
      </c>
      <c r="Y37" s="190" t="s">
        <v>53</v>
      </c>
      <c r="Z37" s="190">
        <v>0</v>
      </c>
      <c r="AA37" s="190" t="s">
        <v>53</v>
      </c>
      <c r="AB37" s="190">
        <v>0</v>
      </c>
      <c r="AC37" s="190">
        <v>0</v>
      </c>
    </row>
    <row r="38" spans="1:29" ht="31.5" x14ac:dyDescent="0.25">
      <c r="A38" s="191" t="s">
        <v>488</v>
      </c>
      <c r="B38" s="196" t="s">
        <v>489</v>
      </c>
      <c r="C38" s="190"/>
      <c r="D38" s="190"/>
      <c r="E38" s="190"/>
      <c r="F38" s="190"/>
      <c r="G38" s="190">
        <v>0</v>
      </c>
      <c r="H38" s="190">
        <v>0</v>
      </c>
      <c r="I38" s="190" t="s">
        <v>53</v>
      </c>
      <c r="J38" s="190">
        <v>0</v>
      </c>
      <c r="K38" s="190" t="s">
        <v>53</v>
      </c>
      <c r="L38" s="190">
        <v>0</v>
      </c>
      <c r="M38" s="190" t="s">
        <v>53</v>
      </c>
      <c r="N38" s="190">
        <v>0</v>
      </c>
      <c r="O38" s="190" t="s">
        <v>53</v>
      </c>
      <c r="P38" s="190">
        <v>0</v>
      </c>
      <c r="Q38" s="190" t="s">
        <v>53</v>
      </c>
      <c r="R38" s="190">
        <v>0</v>
      </c>
      <c r="S38" s="190" t="s">
        <v>53</v>
      </c>
      <c r="T38" s="190">
        <v>0</v>
      </c>
      <c r="U38" s="190" t="s">
        <v>53</v>
      </c>
      <c r="V38" s="190">
        <v>0</v>
      </c>
      <c r="W38" s="190" t="s">
        <v>53</v>
      </c>
      <c r="X38" s="190">
        <v>0</v>
      </c>
      <c r="Y38" s="190" t="s">
        <v>53</v>
      </c>
      <c r="Z38" s="190">
        <v>0</v>
      </c>
      <c r="AA38" s="190" t="s">
        <v>53</v>
      </c>
      <c r="AB38" s="190">
        <v>0</v>
      </c>
      <c r="AC38" s="190">
        <v>0</v>
      </c>
    </row>
    <row r="39" spans="1:29" x14ac:dyDescent="0.25">
      <c r="A39" s="191" t="s">
        <v>490</v>
      </c>
      <c r="B39" s="192" t="s">
        <v>491</v>
      </c>
      <c r="C39" s="190"/>
      <c r="D39" s="190"/>
      <c r="E39" s="190"/>
      <c r="F39" s="190"/>
      <c r="G39" s="190">
        <v>0</v>
      </c>
      <c r="H39" s="190">
        <v>0</v>
      </c>
      <c r="I39" s="190" t="s">
        <v>53</v>
      </c>
      <c r="J39" s="190">
        <v>0</v>
      </c>
      <c r="K39" s="190" t="s">
        <v>53</v>
      </c>
      <c r="L39" s="190">
        <v>0</v>
      </c>
      <c r="M39" s="190" t="s">
        <v>53</v>
      </c>
      <c r="N39" s="190">
        <v>0</v>
      </c>
      <c r="O39" s="190" t="s">
        <v>53</v>
      </c>
      <c r="P39" s="190">
        <v>0</v>
      </c>
      <c r="Q39" s="190" t="s">
        <v>53</v>
      </c>
      <c r="R39" s="190">
        <v>0</v>
      </c>
      <c r="S39" s="190" t="s">
        <v>53</v>
      </c>
      <c r="T39" s="190">
        <v>0</v>
      </c>
      <c r="U39" s="190" t="s">
        <v>53</v>
      </c>
      <c r="V39" s="190">
        <v>0</v>
      </c>
      <c r="W39" s="190" t="s">
        <v>53</v>
      </c>
      <c r="X39" s="190">
        <v>0</v>
      </c>
      <c r="Y39" s="190" t="s">
        <v>53</v>
      </c>
      <c r="Z39" s="190">
        <v>0</v>
      </c>
      <c r="AA39" s="190" t="s">
        <v>53</v>
      </c>
      <c r="AB39" s="190">
        <v>0</v>
      </c>
      <c r="AC39" s="190">
        <v>0</v>
      </c>
    </row>
    <row r="40" spans="1:29" x14ac:dyDescent="0.25">
      <c r="A40" s="191" t="s">
        <v>492</v>
      </c>
      <c r="B40" s="192" t="s">
        <v>493</v>
      </c>
      <c r="C40" s="190"/>
      <c r="D40" s="190"/>
      <c r="E40" s="190"/>
      <c r="F40" s="190"/>
      <c r="G40" s="190">
        <v>0</v>
      </c>
      <c r="H40" s="190">
        <v>0</v>
      </c>
      <c r="I40" s="190" t="s">
        <v>53</v>
      </c>
      <c r="J40" s="190">
        <v>0</v>
      </c>
      <c r="K40" s="190" t="s">
        <v>53</v>
      </c>
      <c r="L40" s="190">
        <v>0</v>
      </c>
      <c r="M40" s="190" t="s">
        <v>53</v>
      </c>
      <c r="N40" s="190">
        <v>0</v>
      </c>
      <c r="O40" s="190" t="s">
        <v>53</v>
      </c>
      <c r="P40" s="190">
        <v>0</v>
      </c>
      <c r="Q40" s="190" t="s">
        <v>53</v>
      </c>
      <c r="R40" s="190">
        <v>0</v>
      </c>
      <c r="S40" s="190" t="s">
        <v>53</v>
      </c>
      <c r="T40" s="190">
        <v>0</v>
      </c>
      <c r="U40" s="190" t="s">
        <v>53</v>
      </c>
      <c r="V40" s="190">
        <v>0</v>
      </c>
      <c r="W40" s="190" t="s">
        <v>53</v>
      </c>
      <c r="X40" s="190">
        <v>0</v>
      </c>
      <c r="Y40" s="190" t="s">
        <v>53</v>
      </c>
      <c r="Z40" s="190">
        <v>0</v>
      </c>
      <c r="AA40" s="190" t="s">
        <v>53</v>
      </c>
      <c r="AB40" s="190">
        <v>0</v>
      </c>
      <c r="AC40" s="190">
        <v>0</v>
      </c>
    </row>
    <row r="41" spans="1:29" x14ac:dyDescent="0.25">
      <c r="A41" s="191" t="s">
        <v>494</v>
      </c>
      <c r="B41" s="192" t="s">
        <v>495</v>
      </c>
      <c r="C41" s="190"/>
      <c r="D41" s="190"/>
      <c r="E41" s="190"/>
      <c r="F41" s="190"/>
      <c r="G41" s="190">
        <v>0</v>
      </c>
      <c r="H41" s="190">
        <v>0</v>
      </c>
      <c r="I41" s="190" t="s">
        <v>53</v>
      </c>
      <c r="J41" s="190">
        <v>0</v>
      </c>
      <c r="K41" s="190" t="s">
        <v>53</v>
      </c>
      <c r="L41" s="190">
        <v>0</v>
      </c>
      <c r="M41" s="190" t="s">
        <v>53</v>
      </c>
      <c r="N41" s="190">
        <v>0</v>
      </c>
      <c r="O41" s="190" t="s">
        <v>53</v>
      </c>
      <c r="P41" s="190">
        <v>0</v>
      </c>
      <c r="Q41" s="190" t="s">
        <v>53</v>
      </c>
      <c r="R41" s="190">
        <v>0</v>
      </c>
      <c r="S41" s="190" t="s">
        <v>53</v>
      </c>
      <c r="T41" s="190">
        <v>0</v>
      </c>
      <c r="U41" s="190" t="s">
        <v>53</v>
      </c>
      <c r="V41" s="190">
        <v>0</v>
      </c>
      <c r="W41" s="190" t="s">
        <v>53</v>
      </c>
      <c r="X41" s="190">
        <v>0</v>
      </c>
      <c r="Y41" s="190" t="s">
        <v>53</v>
      </c>
      <c r="Z41" s="190">
        <v>0</v>
      </c>
      <c r="AA41" s="190" t="s">
        <v>53</v>
      </c>
      <c r="AB41" s="190">
        <v>0</v>
      </c>
      <c r="AC41" s="190">
        <v>0</v>
      </c>
    </row>
    <row r="42" spans="1:29" x14ac:dyDescent="0.25">
      <c r="A42" s="191" t="s">
        <v>496</v>
      </c>
      <c r="B42" s="196" t="s">
        <v>497</v>
      </c>
      <c r="C42" s="190"/>
      <c r="D42" s="190"/>
      <c r="E42" s="190"/>
      <c r="F42" s="190"/>
      <c r="G42" s="190">
        <v>0</v>
      </c>
      <c r="H42" s="190">
        <v>0</v>
      </c>
      <c r="I42" s="190" t="s">
        <v>53</v>
      </c>
      <c r="J42" s="190">
        <v>0</v>
      </c>
      <c r="K42" s="190" t="s">
        <v>53</v>
      </c>
      <c r="L42" s="190">
        <v>0</v>
      </c>
      <c r="M42" s="190" t="s">
        <v>53</v>
      </c>
      <c r="N42" s="190">
        <v>0</v>
      </c>
      <c r="O42" s="190" t="s">
        <v>53</v>
      </c>
      <c r="P42" s="190">
        <v>0</v>
      </c>
      <c r="Q42" s="190" t="s">
        <v>53</v>
      </c>
      <c r="R42" s="190">
        <v>0</v>
      </c>
      <c r="S42" s="190" t="s">
        <v>53</v>
      </c>
      <c r="T42" s="190">
        <v>0</v>
      </c>
      <c r="U42" s="190" t="s">
        <v>53</v>
      </c>
      <c r="V42" s="190">
        <v>0</v>
      </c>
      <c r="W42" s="190" t="s">
        <v>53</v>
      </c>
      <c r="X42" s="190">
        <v>0</v>
      </c>
      <c r="Y42" s="190" t="s">
        <v>53</v>
      </c>
      <c r="Z42" s="190">
        <v>0</v>
      </c>
      <c r="AA42" s="190" t="s">
        <v>53</v>
      </c>
      <c r="AB42" s="190">
        <v>0</v>
      </c>
      <c r="AC42" s="190">
        <v>0</v>
      </c>
    </row>
    <row r="43" spans="1:29" x14ac:dyDescent="0.25">
      <c r="A43" s="194" t="s">
        <v>498</v>
      </c>
      <c r="B43" s="189" t="s">
        <v>499</v>
      </c>
      <c r="C43" s="190"/>
      <c r="D43" s="190"/>
      <c r="E43" s="190"/>
      <c r="F43" s="190"/>
      <c r="G43" s="190">
        <v>0</v>
      </c>
      <c r="H43" s="190">
        <v>0</v>
      </c>
      <c r="I43" s="190" t="s">
        <v>53</v>
      </c>
      <c r="J43" s="190">
        <v>0</v>
      </c>
      <c r="K43" s="190" t="s">
        <v>53</v>
      </c>
      <c r="L43" s="190">
        <v>0</v>
      </c>
      <c r="M43" s="190" t="s">
        <v>53</v>
      </c>
      <c r="N43" s="190">
        <v>0</v>
      </c>
      <c r="O43" s="190" t="s">
        <v>53</v>
      </c>
      <c r="P43" s="190">
        <v>0</v>
      </c>
      <c r="Q43" s="190" t="s">
        <v>53</v>
      </c>
      <c r="R43" s="190">
        <v>0</v>
      </c>
      <c r="S43" s="190" t="s">
        <v>53</v>
      </c>
      <c r="T43" s="190">
        <v>0</v>
      </c>
      <c r="U43" s="190" t="s">
        <v>53</v>
      </c>
      <c r="V43" s="190">
        <v>0</v>
      </c>
      <c r="W43" s="190" t="s">
        <v>53</v>
      </c>
      <c r="X43" s="190">
        <v>0</v>
      </c>
      <c r="Y43" s="190" t="s">
        <v>53</v>
      </c>
      <c r="Z43" s="190">
        <v>0</v>
      </c>
      <c r="AA43" s="190" t="s">
        <v>53</v>
      </c>
      <c r="AB43" s="190">
        <v>0</v>
      </c>
      <c r="AC43" s="190">
        <v>0</v>
      </c>
    </row>
    <row r="44" spans="1:29" x14ac:dyDescent="0.25">
      <c r="A44" s="191" t="s">
        <v>500</v>
      </c>
      <c r="B44" s="192" t="s">
        <v>501</v>
      </c>
      <c r="C44" s="190"/>
      <c r="D44" s="190"/>
      <c r="E44" s="190"/>
      <c r="F44" s="190"/>
      <c r="G44" s="190">
        <v>0</v>
      </c>
      <c r="H44" s="190">
        <v>0</v>
      </c>
      <c r="I44" s="190" t="s">
        <v>53</v>
      </c>
      <c r="J44" s="190">
        <v>0</v>
      </c>
      <c r="K44" s="190" t="s">
        <v>53</v>
      </c>
      <c r="L44" s="190">
        <v>0</v>
      </c>
      <c r="M44" s="190" t="s">
        <v>53</v>
      </c>
      <c r="N44" s="190">
        <v>0</v>
      </c>
      <c r="O44" s="190" t="s">
        <v>53</v>
      </c>
      <c r="P44" s="190">
        <v>0</v>
      </c>
      <c r="Q44" s="190" t="s">
        <v>53</v>
      </c>
      <c r="R44" s="190">
        <v>0</v>
      </c>
      <c r="S44" s="190" t="s">
        <v>53</v>
      </c>
      <c r="T44" s="190">
        <v>0</v>
      </c>
      <c r="U44" s="190" t="s">
        <v>53</v>
      </c>
      <c r="V44" s="190">
        <v>0</v>
      </c>
      <c r="W44" s="190" t="s">
        <v>53</v>
      </c>
      <c r="X44" s="190">
        <v>0</v>
      </c>
      <c r="Y44" s="190" t="s">
        <v>53</v>
      </c>
      <c r="Z44" s="190">
        <v>0</v>
      </c>
      <c r="AA44" s="190" t="s">
        <v>53</v>
      </c>
      <c r="AB44" s="190">
        <v>0</v>
      </c>
      <c r="AC44" s="190">
        <v>0</v>
      </c>
    </row>
    <row r="45" spans="1:29" x14ac:dyDescent="0.25">
      <c r="A45" s="191" t="s">
        <v>502</v>
      </c>
      <c r="B45" s="192" t="s">
        <v>503</v>
      </c>
      <c r="C45" s="190"/>
      <c r="D45" s="190"/>
      <c r="E45" s="190"/>
      <c r="F45" s="190"/>
      <c r="G45" s="190">
        <v>0</v>
      </c>
      <c r="H45" s="190">
        <v>0</v>
      </c>
      <c r="I45" s="190" t="s">
        <v>53</v>
      </c>
      <c r="J45" s="190">
        <v>0</v>
      </c>
      <c r="K45" s="190" t="s">
        <v>53</v>
      </c>
      <c r="L45" s="190">
        <v>0</v>
      </c>
      <c r="M45" s="190" t="s">
        <v>53</v>
      </c>
      <c r="N45" s="190">
        <v>0</v>
      </c>
      <c r="O45" s="190" t="s">
        <v>53</v>
      </c>
      <c r="P45" s="190">
        <v>0</v>
      </c>
      <c r="Q45" s="190" t="s">
        <v>53</v>
      </c>
      <c r="R45" s="190">
        <v>0</v>
      </c>
      <c r="S45" s="190" t="s">
        <v>53</v>
      </c>
      <c r="T45" s="190">
        <v>0</v>
      </c>
      <c r="U45" s="190" t="s">
        <v>53</v>
      </c>
      <c r="V45" s="190">
        <v>0</v>
      </c>
      <c r="W45" s="190" t="s">
        <v>53</v>
      </c>
      <c r="X45" s="190">
        <v>0</v>
      </c>
      <c r="Y45" s="190" t="s">
        <v>53</v>
      </c>
      <c r="Z45" s="190">
        <v>0</v>
      </c>
      <c r="AA45" s="190" t="s">
        <v>53</v>
      </c>
      <c r="AB45" s="190">
        <v>0</v>
      </c>
      <c r="AC45" s="190">
        <v>0</v>
      </c>
    </row>
    <row r="46" spans="1:29" x14ac:dyDescent="0.25">
      <c r="A46" s="191" t="s">
        <v>504</v>
      </c>
      <c r="B46" s="192" t="s">
        <v>505</v>
      </c>
      <c r="C46" s="190"/>
      <c r="D46" s="190"/>
      <c r="E46" s="190"/>
      <c r="F46" s="190"/>
      <c r="G46" s="190">
        <v>0</v>
      </c>
      <c r="H46" s="190">
        <v>0</v>
      </c>
      <c r="I46" s="190" t="s">
        <v>53</v>
      </c>
      <c r="J46" s="190">
        <v>0</v>
      </c>
      <c r="K46" s="190" t="s">
        <v>53</v>
      </c>
      <c r="L46" s="190">
        <v>0</v>
      </c>
      <c r="M46" s="190" t="s">
        <v>53</v>
      </c>
      <c r="N46" s="190">
        <v>0</v>
      </c>
      <c r="O46" s="190" t="s">
        <v>53</v>
      </c>
      <c r="P46" s="190">
        <v>0</v>
      </c>
      <c r="Q46" s="190" t="s">
        <v>53</v>
      </c>
      <c r="R46" s="190">
        <v>0</v>
      </c>
      <c r="S46" s="190" t="s">
        <v>53</v>
      </c>
      <c r="T46" s="190">
        <v>0</v>
      </c>
      <c r="U46" s="190" t="s">
        <v>53</v>
      </c>
      <c r="V46" s="190">
        <v>0</v>
      </c>
      <c r="W46" s="190" t="s">
        <v>53</v>
      </c>
      <c r="X46" s="190">
        <v>0</v>
      </c>
      <c r="Y46" s="190" t="s">
        <v>53</v>
      </c>
      <c r="Z46" s="190">
        <v>0</v>
      </c>
      <c r="AA46" s="190" t="s">
        <v>53</v>
      </c>
      <c r="AB46" s="190">
        <v>0</v>
      </c>
      <c r="AC46" s="190">
        <v>0</v>
      </c>
    </row>
    <row r="47" spans="1:29" ht="31.5" x14ac:dyDescent="0.25">
      <c r="A47" s="191" t="s">
        <v>21</v>
      </c>
      <c r="B47" s="192" t="s">
        <v>506</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ht="31.5" x14ac:dyDescent="0.25">
      <c r="A48" s="191" t="s">
        <v>507</v>
      </c>
      <c r="B48" s="192" t="s">
        <v>485</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508</v>
      </c>
      <c r="B49" s="192" t="s">
        <v>487</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ht="31.5" x14ac:dyDescent="0.25">
      <c r="A50" s="191" t="s">
        <v>509</v>
      </c>
      <c r="B50" s="196" t="s">
        <v>489</v>
      </c>
      <c r="C50" s="190">
        <v>0</v>
      </c>
      <c r="D50" s="197">
        <v>0</v>
      </c>
      <c r="E50" s="197"/>
      <c r="F50" s="197"/>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4" t="s">
        <v>510</v>
      </c>
      <c r="B51" s="189" t="s">
        <v>511</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512</v>
      </c>
      <c r="B52" s="192" t="s">
        <v>513</v>
      </c>
      <c r="C52" s="190">
        <v>0</v>
      </c>
      <c r="D52" s="197">
        <v>0</v>
      </c>
      <c r="E52" s="197"/>
      <c r="F52" s="197"/>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ht="31.5" x14ac:dyDescent="0.25">
      <c r="A53" s="191" t="s">
        <v>514</v>
      </c>
      <c r="B53" s="192" t="s">
        <v>515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516</v>
      </c>
      <c r="B54" s="196" t="s">
        <v>493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517</v>
      </c>
      <c r="B55" s="196" t="s">
        <v>495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518</v>
      </c>
      <c r="B56" s="196" t="s">
        <v>497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519</v>
      </c>
      <c r="B57" s="196" t="s">
        <v>499</v>
      </c>
      <c r="C57" s="190">
        <v>0</v>
      </c>
      <c r="D57" s="197">
        <v>0</v>
      </c>
      <c r="E57" s="197"/>
      <c r="F57" s="197"/>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4" t="s">
        <v>520</v>
      </c>
      <c r="B58" s="198" t="s">
        <v>501</v>
      </c>
      <c r="C58" s="190">
        <v>2</v>
      </c>
      <c r="D58" s="190">
        <v>2</v>
      </c>
      <c r="E58" s="190"/>
      <c r="F58" s="190"/>
      <c r="G58" s="190">
        <v>0</v>
      </c>
      <c r="H58" s="190">
        <v>0</v>
      </c>
      <c r="I58" s="190"/>
      <c r="J58" s="190">
        <v>0</v>
      </c>
      <c r="K58" s="190"/>
      <c r="L58" s="190">
        <v>2</v>
      </c>
      <c r="M58" s="190"/>
      <c r="N58" s="190">
        <v>2</v>
      </c>
      <c r="O58" s="190"/>
      <c r="P58" s="190">
        <v>0</v>
      </c>
      <c r="Q58" s="190"/>
      <c r="R58" s="190">
        <v>0</v>
      </c>
      <c r="S58" s="190"/>
      <c r="T58" s="190">
        <v>0</v>
      </c>
      <c r="U58" s="190"/>
      <c r="V58" s="190">
        <v>0</v>
      </c>
      <c r="W58" s="190"/>
      <c r="X58" s="190">
        <v>0</v>
      </c>
      <c r="Y58" s="190"/>
      <c r="Z58" s="190">
        <v>0</v>
      </c>
      <c r="AA58" s="190"/>
      <c r="AB58" s="190">
        <v>2</v>
      </c>
      <c r="AC58" s="190">
        <v>2</v>
      </c>
    </row>
    <row r="59" spans="1:29" x14ac:dyDescent="0.25">
      <c r="A59" s="194" t="s">
        <v>521</v>
      </c>
      <c r="B59" s="189" t="s">
        <v>503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522</v>
      </c>
      <c r="B60" s="196" t="s">
        <v>505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x14ac:dyDescent="0.25">
      <c r="A61" s="191" t="s">
        <v>24</v>
      </c>
      <c r="B61" s="196" t="s">
        <v>523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524</v>
      </c>
      <c r="B62" s="196" t="s">
        <v>525</v>
      </c>
      <c r="C62" s="190">
        <v>2.6066919999999993</v>
      </c>
      <c r="D62" s="190">
        <v>2.8569410000000004</v>
      </c>
      <c r="E62" s="190"/>
      <c r="F62" s="190"/>
      <c r="G62" s="190">
        <v>0</v>
      </c>
      <c r="H62" s="190">
        <v>0</v>
      </c>
      <c r="I62" s="190"/>
      <c r="J62" s="190">
        <v>0</v>
      </c>
      <c r="K62" s="190"/>
      <c r="L62" s="190">
        <v>2.6066919999999993</v>
      </c>
      <c r="M62" s="190"/>
      <c r="N62" s="190">
        <v>2.8569410000000004</v>
      </c>
      <c r="O62" s="190"/>
      <c r="P62" s="190">
        <v>0</v>
      </c>
      <c r="Q62" s="190"/>
      <c r="R62" s="190">
        <v>0</v>
      </c>
      <c r="S62" s="190"/>
      <c r="T62" s="190">
        <v>0</v>
      </c>
      <c r="U62" s="190"/>
      <c r="V62" s="190">
        <v>0</v>
      </c>
      <c r="W62" s="190"/>
      <c r="X62" s="190">
        <v>0</v>
      </c>
      <c r="Y62" s="190"/>
      <c r="Z62" s="190">
        <v>0</v>
      </c>
      <c r="AA62" s="190"/>
      <c r="AB62" s="190">
        <v>2.6066919999999993</v>
      </c>
      <c r="AC62" s="190">
        <v>2.8569410000000004</v>
      </c>
    </row>
    <row r="63" spans="1:29" x14ac:dyDescent="0.25">
      <c r="A63" s="191" t="s">
        <v>526</v>
      </c>
      <c r="B63" s="196" t="s">
        <v>303</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527</v>
      </c>
      <c r="B64" s="196" t="s">
        <v>304</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45" t="s">
        <v>528</v>
      </c>
      <c r="B65" s="199" t="s">
        <v>305</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x14ac:dyDescent="0.25">
      <c r="A66" s="145" t="s">
        <v>529</v>
      </c>
      <c r="B66" s="199" t="s">
        <v>530</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145" t="s">
        <v>531</v>
      </c>
      <c r="B67" s="199" t="s">
        <v>532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x14ac:dyDescent="0.25">
      <c r="A68" s="145" t="s">
        <v>533</v>
      </c>
      <c r="B68" s="199" t="s">
        <v>534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145" t="s">
        <v>535</v>
      </c>
      <c r="B69" s="199" t="s">
        <v>536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x14ac:dyDescent="0.25">
      <c r="A70" s="145" t="s">
        <v>537</v>
      </c>
      <c r="B70" s="199" t="s">
        <v>538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145" t="s">
        <v>539</v>
      </c>
      <c r="B71" s="199" t="s">
        <v>540</v>
      </c>
      <c r="C71" s="200"/>
      <c r="D71" s="200"/>
      <c r="E71" s="200"/>
      <c r="F71" s="200"/>
      <c r="G71" s="200">
        <v>0</v>
      </c>
      <c r="H71" s="200">
        <v>0</v>
      </c>
      <c r="I71" s="200"/>
      <c r="J71" s="200">
        <v>0</v>
      </c>
      <c r="K71" s="200"/>
      <c r="L71" s="200">
        <v>2</v>
      </c>
      <c r="M71" s="200"/>
      <c r="N71" s="200">
        <v>2</v>
      </c>
      <c r="O71" s="200"/>
      <c r="P71" s="200">
        <v>0</v>
      </c>
      <c r="Q71" s="200"/>
      <c r="R71" s="200">
        <v>0</v>
      </c>
      <c r="S71" s="200"/>
      <c r="T71" s="200">
        <v>0</v>
      </c>
      <c r="U71" s="200"/>
      <c r="V71" s="200">
        <v>0</v>
      </c>
      <c r="W71" s="200"/>
      <c r="X71" s="200">
        <v>0</v>
      </c>
      <c r="Y71" s="200"/>
      <c r="Z71" s="200">
        <v>0</v>
      </c>
      <c r="AA71" s="200"/>
      <c r="AB71" s="200">
        <v>2</v>
      </c>
      <c r="AC71" s="200">
        <v>2</v>
      </c>
    </row>
    <row r="72" spans="1:29" x14ac:dyDescent="0.25">
      <c r="A72" s="145" t="s">
        <v>541</v>
      </c>
      <c r="B72" s="199" t="s">
        <v>542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x14ac:dyDescent="0.25">
      <c r="A73" s="145" t="s">
        <v>543</v>
      </c>
      <c r="B73" s="199" t="s">
        <v>544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47.25" x14ac:dyDescent="0.25">
      <c r="A74" s="145" t="s">
        <v>26</v>
      </c>
      <c r="B74" s="199" t="s">
        <v>545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x14ac:dyDescent="0.25">
      <c r="A75" s="145" t="s">
        <v>29</v>
      </c>
      <c r="B75" s="199" t="s">
        <v>546</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31.5" x14ac:dyDescent="0.25">
      <c r="A76" s="145" t="s">
        <v>547</v>
      </c>
      <c r="B76" s="199" t="s">
        <v>485</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ht="31.5" x14ac:dyDescent="0.25">
      <c r="A77" s="145" t="s">
        <v>548</v>
      </c>
      <c r="B77" s="199" t="s">
        <v>487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ht="31.5" x14ac:dyDescent="0.25">
      <c r="A78" s="145" t="s">
        <v>549</v>
      </c>
      <c r="B78" s="199" t="s">
        <v>489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ht="31.5" x14ac:dyDescent="0.25">
      <c r="A79" s="145" t="s">
        <v>550</v>
      </c>
      <c r="B79" s="199" t="s">
        <v>551</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145" t="s">
        <v>552</v>
      </c>
      <c r="B80" s="199" t="s">
        <v>493</v>
      </c>
      <c r="C80" s="200"/>
      <c r="D80" s="200"/>
      <c r="E80" s="200"/>
      <c r="F80" s="200"/>
      <c r="G80" s="200">
        <v>0</v>
      </c>
      <c r="H80" s="200">
        <v>0</v>
      </c>
      <c r="I80" s="200"/>
      <c r="J80" s="200">
        <v>0</v>
      </c>
      <c r="K80" s="200"/>
      <c r="L80" s="200">
        <v>0</v>
      </c>
      <c r="M80" s="200"/>
      <c r="N80" s="200">
        <v>0</v>
      </c>
      <c r="O80" s="200"/>
      <c r="P80" s="200">
        <v>0</v>
      </c>
      <c r="Q80" s="200"/>
      <c r="R80" s="200">
        <v>0</v>
      </c>
      <c r="S80" s="200"/>
      <c r="T80" s="200">
        <v>0</v>
      </c>
      <c r="U80" s="200"/>
      <c r="V80" s="200">
        <v>0</v>
      </c>
      <c r="W80" s="200"/>
      <c r="X80" s="200">
        <v>0</v>
      </c>
      <c r="Y80" s="200"/>
      <c r="Z80" s="200">
        <v>0</v>
      </c>
      <c r="AA80" s="200"/>
      <c r="AB80" s="200">
        <v>0</v>
      </c>
      <c r="AC80" s="200">
        <v>0</v>
      </c>
    </row>
    <row r="81" spans="1:29" x14ac:dyDescent="0.25">
      <c r="A81" s="145" t="s">
        <v>553</v>
      </c>
      <c r="B81" s="199" t="s">
        <v>495</v>
      </c>
      <c r="C81" s="200"/>
      <c r="D81" s="200"/>
      <c r="E81" s="200"/>
      <c r="F81" s="200"/>
      <c r="G81" s="200">
        <v>0</v>
      </c>
      <c r="H81" s="200">
        <v>0</v>
      </c>
      <c r="I81" s="200"/>
      <c r="J81" s="200">
        <v>0</v>
      </c>
      <c r="K81" s="200"/>
      <c r="L81" s="200">
        <v>0</v>
      </c>
      <c r="M81" s="200"/>
      <c r="N81" s="200">
        <v>0</v>
      </c>
      <c r="O81" s="200"/>
      <c r="P81" s="200">
        <v>0</v>
      </c>
      <c r="Q81" s="200"/>
      <c r="R81" s="200">
        <v>0</v>
      </c>
      <c r="S81" s="200"/>
      <c r="T81" s="200">
        <v>0</v>
      </c>
      <c r="U81" s="200"/>
      <c r="V81" s="200">
        <v>0</v>
      </c>
      <c r="W81" s="200"/>
      <c r="X81" s="200">
        <v>0</v>
      </c>
      <c r="Y81" s="200"/>
      <c r="Z81" s="200">
        <v>0</v>
      </c>
      <c r="AA81" s="200"/>
      <c r="AB81" s="200">
        <v>0</v>
      </c>
      <c r="AC81" s="200">
        <v>0</v>
      </c>
    </row>
    <row r="82" spans="1:29" x14ac:dyDescent="0.25">
      <c r="A82" s="145" t="s">
        <v>554</v>
      </c>
      <c r="B82" s="199" t="s">
        <v>497</v>
      </c>
      <c r="C82" s="200"/>
      <c r="D82" s="200"/>
      <c r="E82" s="200"/>
      <c r="F82" s="200"/>
      <c r="G82" s="200">
        <v>0</v>
      </c>
      <c r="H82" s="200">
        <v>0</v>
      </c>
      <c r="I82" s="200"/>
      <c r="J82" s="200">
        <v>0</v>
      </c>
      <c r="K82" s="200"/>
      <c r="L82" s="200">
        <v>0</v>
      </c>
      <c r="M82" s="200"/>
      <c r="N82" s="200">
        <v>0</v>
      </c>
      <c r="O82" s="200"/>
      <c r="P82" s="200">
        <v>0</v>
      </c>
      <c r="Q82" s="200"/>
      <c r="R82" s="200">
        <v>0</v>
      </c>
      <c r="S82" s="200"/>
      <c r="T82" s="200">
        <v>0</v>
      </c>
      <c r="U82" s="200"/>
      <c r="V82" s="200">
        <v>0</v>
      </c>
      <c r="W82" s="200"/>
      <c r="X82" s="200">
        <v>0</v>
      </c>
      <c r="Y82" s="200"/>
      <c r="Z82" s="200">
        <v>0</v>
      </c>
      <c r="AA82" s="200"/>
      <c r="AB82" s="200">
        <v>0</v>
      </c>
      <c r="AC82" s="200">
        <v>0</v>
      </c>
    </row>
    <row r="83" spans="1:29" x14ac:dyDescent="0.25">
      <c r="A83" s="145" t="s">
        <v>555</v>
      </c>
      <c r="B83" s="199" t="s">
        <v>499</v>
      </c>
      <c r="C83" s="200"/>
      <c r="D83" s="200"/>
      <c r="E83" s="200"/>
      <c r="F83" s="200"/>
      <c r="G83" s="200">
        <v>0</v>
      </c>
      <c r="H83" s="200">
        <v>0</v>
      </c>
      <c r="I83" s="200"/>
      <c r="J83" s="200">
        <v>0</v>
      </c>
      <c r="K83" s="200"/>
      <c r="L83" s="200">
        <v>0</v>
      </c>
      <c r="M83" s="200"/>
      <c r="N83" s="200">
        <v>0</v>
      </c>
      <c r="O83" s="200"/>
      <c r="P83" s="200">
        <v>0</v>
      </c>
      <c r="Q83" s="200"/>
      <c r="R83" s="200">
        <v>0</v>
      </c>
      <c r="S83" s="200"/>
      <c r="T83" s="200">
        <v>0</v>
      </c>
      <c r="U83" s="200"/>
      <c r="V83" s="200">
        <v>0</v>
      </c>
      <c r="W83" s="200"/>
      <c r="X83" s="200">
        <v>0</v>
      </c>
      <c r="Y83" s="200"/>
      <c r="Z83" s="200">
        <v>0</v>
      </c>
      <c r="AA83" s="200"/>
      <c r="AB83" s="200">
        <v>0</v>
      </c>
      <c r="AC83" s="200">
        <v>0</v>
      </c>
    </row>
    <row r="84" spans="1:29" x14ac:dyDescent="0.25">
      <c r="A84" s="145" t="s">
        <v>556</v>
      </c>
      <c r="B84" s="199" t="s">
        <v>501</v>
      </c>
      <c r="C84" s="200"/>
      <c r="D84" s="200"/>
      <c r="E84" s="200"/>
      <c r="F84" s="200"/>
      <c r="G84" s="200">
        <v>0</v>
      </c>
      <c r="H84" s="200">
        <v>0</v>
      </c>
      <c r="I84" s="200"/>
      <c r="J84" s="200">
        <v>0</v>
      </c>
      <c r="K84" s="200"/>
      <c r="L84" s="200">
        <v>0</v>
      </c>
      <c r="M84" s="200"/>
      <c r="N84" s="200">
        <v>0</v>
      </c>
      <c r="O84" s="200"/>
      <c r="P84" s="200">
        <v>0</v>
      </c>
      <c r="Q84" s="200"/>
      <c r="R84" s="200">
        <v>0</v>
      </c>
      <c r="S84" s="200"/>
      <c r="T84" s="200">
        <v>0</v>
      </c>
      <c r="U84" s="200"/>
      <c r="V84" s="200">
        <v>0</v>
      </c>
      <c r="W84" s="200"/>
      <c r="X84" s="200">
        <v>0</v>
      </c>
      <c r="Y84" s="200"/>
      <c r="Z84" s="200">
        <v>0</v>
      </c>
      <c r="AA84" s="200"/>
      <c r="AB84" s="200">
        <v>0</v>
      </c>
      <c r="AC84" s="200">
        <v>0</v>
      </c>
    </row>
    <row r="85" spans="1:29" x14ac:dyDescent="0.25">
      <c r="A85" s="145" t="s">
        <v>557</v>
      </c>
      <c r="B85" s="199" t="s">
        <v>503</v>
      </c>
      <c r="C85" s="200"/>
      <c r="D85" s="200"/>
      <c r="E85" s="200"/>
      <c r="F85" s="200"/>
      <c r="G85" s="200">
        <v>0</v>
      </c>
      <c r="H85" s="200">
        <v>0</v>
      </c>
      <c r="I85" s="200"/>
      <c r="J85" s="200">
        <v>0</v>
      </c>
      <c r="K85" s="200"/>
      <c r="L85" s="200">
        <v>0</v>
      </c>
      <c r="M85" s="200"/>
      <c r="N85" s="200">
        <v>0</v>
      </c>
      <c r="O85" s="200"/>
      <c r="P85" s="200">
        <v>0</v>
      </c>
      <c r="Q85" s="200"/>
      <c r="R85" s="200">
        <v>0</v>
      </c>
      <c r="S85" s="200"/>
      <c r="T85" s="200">
        <v>0</v>
      </c>
      <c r="U85" s="200"/>
      <c r="V85" s="200">
        <v>0</v>
      </c>
      <c r="W85" s="200"/>
      <c r="X85" s="200">
        <v>0</v>
      </c>
      <c r="Y85" s="200"/>
      <c r="Z85" s="200">
        <v>0</v>
      </c>
      <c r="AA85" s="200"/>
      <c r="AB85" s="200">
        <v>0</v>
      </c>
      <c r="AC85" s="200">
        <v>0</v>
      </c>
    </row>
    <row r="86" spans="1:29" x14ac:dyDescent="0.25">
      <c r="A86" s="145" t="s">
        <v>558</v>
      </c>
      <c r="B86" s="199" t="s">
        <v>505</v>
      </c>
      <c r="C86" s="200"/>
      <c r="D86" s="200"/>
      <c r="E86" s="200"/>
      <c r="F86" s="200"/>
      <c r="G86" s="200">
        <v>0</v>
      </c>
      <c r="H86" s="200">
        <v>0</v>
      </c>
      <c r="I86" s="200"/>
      <c r="J86" s="200">
        <v>0</v>
      </c>
      <c r="K86" s="200"/>
      <c r="L86" s="200">
        <v>0</v>
      </c>
      <c r="M86" s="200"/>
      <c r="N86" s="200">
        <v>0</v>
      </c>
      <c r="O86" s="200"/>
      <c r="P86" s="200">
        <v>0</v>
      </c>
      <c r="Q86" s="200"/>
      <c r="R86" s="200">
        <v>0</v>
      </c>
      <c r="S86" s="200"/>
      <c r="T86" s="200">
        <v>0</v>
      </c>
      <c r="U86" s="200"/>
      <c r="V86" s="200">
        <v>0</v>
      </c>
      <c r="W86" s="200"/>
      <c r="X86" s="200">
        <v>0</v>
      </c>
      <c r="Y86" s="200"/>
      <c r="Z86" s="200">
        <v>0</v>
      </c>
      <c r="AA86" s="200"/>
      <c r="AB86" s="200">
        <v>0</v>
      </c>
      <c r="AC86" s="200">
        <v>0</v>
      </c>
    </row>
  </sheetData>
  <mergeCells count="33">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A20:A22"/>
    <mergeCell ref="B20:B22"/>
    <mergeCell ref="C20:D21"/>
    <mergeCell ref="E20:F21"/>
    <mergeCell ref="G20:G22"/>
    <mergeCell ref="A12:L12"/>
    <mergeCell ref="A13:L13"/>
    <mergeCell ref="A14:L14"/>
    <mergeCell ref="A15:L15"/>
    <mergeCell ref="A18:AC18"/>
    <mergeCell ref="A10:L10"/>
    <mergeCell ref="A11:L11"/>
    <mergeCell ref="A4:L4"/>
    <mergeCell ref="A6:L6"/>
    <mergeCell ref="A7:L7"/>
    <mergeCell ref="A8:L8"/>
    <mergeCell ref="A9:L9"/>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02" t="str">
        <f>'1. паспорт местоположение'!A5:C5</f>
        <v>Год раскрытия информации: 2023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03"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09" t="str">
        <f>'1. паспорт местоположение'!A9:C9</f>
        <v>АО "Россети Тюмень"</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05" t="s">
        <v>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09" t="str">
        <f>'1. паспорт местоположение'!A12:C12</f>
        <v>M_TP1600.PR.0082</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11" t="str">
        <f>'1. паспорт местоположение'!A15:C15</f>
        <v>Модернизация ПС 110 кВ КНС-21 1Т, 2Т (установка защит ближнего резервирования 1Т, 2Т - 2 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294" t="s">
        <v>306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13" t="s">
        <v>307</v>
      </c>
      <c r="B22" s="295" t="s">
        <v>308</v>
      </c>
      <c r="C22" s="213" t="s">
        <v>309</v>
      </c>
      <c r="D22" s="213" t="s">
        <v>310</v>
      </c>
      <c r="E22" s="213" t="s">
        <v>311</v>
      </c>
      <c r="F22" s="213"/>
      <c r="G22" s="213"/>
      <c r="H22" s="213"/>
      <c r="I22" s="213"/>
      <c r="J22" s="213"/>
      <c r="K22" s="213"/>
      <c r="L22" s="213"/>
      <c r="M22" s="213" t="s">
        <v>312</v>
      </c>
      <c r="N22" s="213" t="s">
        <v>313</v>
      </c>
      <c r="O22" s="213" t="s">
        <v>314</v>
      </c>
      <c r="P22" s="213" t="s">
        <v>315</v>
      </c>
      <c r="Q22" s="213" t="s">
        <v>316</v>
      </c>
      <c r="R22" s="213" t="s">
        <v>317</v>
      </c>
      <c r="S22" s="213" t="s">
        <v>318</v>
      </c>
      <c r="T22" s="213"/>
      <c r="U22" s="296" t="s">
        <v>319</v>
      </c>
      <c r="V22" s="296" t="s">
        <v>320</v>
      </c>
      <c r="W22" s="213" t="s">
        <v>321</v>
      </c>
      <c r="X22" s="213" t="s">
        <v>322</v>
      </c>
      <c r="Y22" s="213" t="s">
        <v>323</v>
      </c>
      <c r="Z22" s="297" t="s">
        <v>324</v>
      </c>
      <c r="AA22" s="213" t="s">
        <v>325</v>
      </c>
      <c r="AB22" s="213" t="s">
        <v>326</v>
      </c>
      <c r="AC22" s="213" t="s">
        <v>327</v>
      </c>
      <c r="AD22" s="213" t="s">
        <v>328</v>
      </c>
      <c r="AE22" s="213" t="s">
        <v>329</v>
      </c>
      <c r="AF22" s="213" t="s">
        <v>330</v>
      </c>
      <c r="AG22" s="213"/>
      <c r="AH22" s="213"/>
      <c r="AI22" s="213"/>
      <c r="AJ22" s="213"/>
      <c r="AK22" s="213"/>
      <c r="AL22" s="213" t="s">
        <v>331</v>
      </c>
      <c r="AM22" s="213"/>
      <c r="AN22" s="213"/>
      <c r="AO22" s="213"/>
      <c r="AP22" s="213" t="s">
        <v>332</v>
      </c>
      <c r="AQ22" s="213"/>
      <c r="AR22" s="213" t="s">
        <v>333</v>
      </c>
      <c r="AS22" s="213" t="s">
        <v>334</v>
      </c>
      <c r="AT22" s="213" t="s">
        <v>335</v>
      </c>
      <c r="AU22" s="213" t="s">
        <v>336</v>
      </c>
      <c r="AV22" s="299"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13"/>
      <c r="B23" s="295"/>
      <c r="C23" s="213"/>
      <c r="D23" s="213"/>
      <c r="E23" s="296" t="s">
        <v>338</v>
      </c>
      <c r="F23" s="296" t="s">
        <v>303</v>
      </c>
      <c r="G23" s="296" t="s">
        <v>304</v>
      </c>
      <c r="H23" s="296" t="s">
        <v>305</v>
      </c>
      <c r="I23" s="300" t="s">
        <v>339</v>
      </c>
      <c r="J23" s="300" t="s">
        <v>340</v>
      </c>
      <c r="K23" s="300" t="s">
        <v>341</v>
      </c>
      <c r="L23" s="296" t="s">
        <v>183</v>
      </c>
      <c r="M23" s="213"/>
      <c r="N23" s="213"/>
      <c r="O23" s="213"/>
      <c r="P23" s="213"/>
      <c r="Q23" s="213"/>
      <c r="R23" s="213"/>
      <c r="S23" s="301" t="s">
        <v>245</v>
      </c>
      <c r="T23" s="301" t="s">
        <v>342</v>
      </c>
      <c r="U23" s="296"/>
      <c r="V23" s="296"/>
      <c r="W23" s="213"/>
      <c r="X23" s="213"/>
      <c r="Y23" s="213"/>
      <c r="Z23" s="213"/>
      <c r="AA23" s="213"/>
      <c r="AB23" s="213"/>
      <c r="AC23" s="213"/>
      <c r="AD23" s="213"/>
      <c r="AE23" s="213"/>
      <c r="AF23" s="213" t="s">
        <v>343</v>
      </c>
      <c r="AG23" s="213"/>
      <c r="AH23" s="213" t="s">
        <v>344</v>
      </c>
      <c r="AI23" s="213"/>
      <c r="AJ23" s="213" t="s">
        <v>345</v>
      </c>
      <c r="AK23" s="213" t="s">
        <v>346</v>
      </c>
      <c r="AL23" s="213" t="s">
        <v>347</v>
      </c>
      <c r="AM23" s="213" t="s">
        <v>348</v>
      </c>
      <c r="AN23" s="213" t="s">
        <v>349</v>
      </c>
      <c r="AO23" s="213" t="s">
        <v>350</v>
      </c>
      <c r="AP23" s="213" t="s">
        <v>351</v>
      </c>
      <c r="AQ23" s="298" t="s">
        <v>342</v>
      </c>
      <c r="AR23" s="213"/>
      <c r="AS23" s="213"/>
      <c r="AT23" s="213"/>
      <c r="AU23" s="213"/>
      <c r="AV23" s="299"/>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13"/>
      <c r="B24" s="295"/>
      <c r="C24" s="213"/>
      <c r="D24" s="213"/>
      <c r="E24" s="296"/>
      <c r="F24" s="296"/>
      <c r="G24" s="296"/>
      <c r="H24" s="296"/>
      <c r="I24" s="300"/>
      <c r="J24" s="300"/>
      <c r="K24" s="300"/>
      <c r="L24" s="296"/>
      <c r="M24" s="213"/>
      <c r="N24" s="213"/>
      <c r="O24" s="213"/>
      <c r="P24" s="213"/>
      <c r="Q24" s="213"/>
      <c r="R24" s="213"/>
      <c r="S24" s="301"/>
      <c r="T24" s="301"/>
      <c r="U24" s="296"/>
      <c r="V24" s="296"/>
      <c r="W24" s="213"/>
      <c r="X24" s="213"/>
      <c r="Y24" s="213"/>
      <c r="Z24" s="213"/>
      <c r="AA24" s="213"/>
      <c r="AB24" s="213"/>
      <c r="AC24" s="213"/>
      <c r="AD24" s="213"/>
      <c r="AE24" s="213"/>
      <c r="AF24" s="54" t="s">
        <v>352</v>
      </c>
      <c r="AG24" s="54" t="s">
        <v>353</v>
      </c>
      <c r="AH24" s="103" t="s">
        <v>245</v>
      </c>
      <c r="AI24" s="103" t="s">
        <v>342</v>
      </c>
      <c r="AJ24" s="213"/>
      <c r="AK24" s="213"/>
      <c r="AL24" s="213"/>
      <c r="AM24" s="213"/>
      <c r="AN24" s="213"/>
      <c r="AO24" s="213"/>
      <c r="AP24" s="213"/>
      <c r="AQ24" s="298"/>
      <c r="AR24" s="213"/>
      <c r="AS24" s="213"/>
      <c r="AT24" s="213"/>
      <c r="AU24" s="213"/>
      <c r="AV24" s="299"/>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zoomScalePageLayoutView="90" workbookViewId="0">
      <selection activeCell="B29" sqref="B29"/>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03" t="str">
        <f>'1. паспорт местоположение'!A5:C5</f>
        <v>Год раскрытия информации: 2023 год</v>
      </c>
      <c r="B5" s="303"/>
      <c r="C5" s="173"/>
      <c r="D5" s="173"/>
      <c r="E5" s="173"/>
      <c r="F5" s="173"/>
      <c r="G5" s="173"/>
      <c r="H5" s="173"/>
    </row>
    <row r="6" spans="1:8" ht="18.75" x14ac:dyDescent="0.3">
      <c r="A6" s="174"/>
      <c r="B6" s="174"/>
      <c r="C6" s="174"/>
      <c r="D6" s="174"/>
      <c r="E6" s="174"/>
      <c r="F6" s="174"/>
      <c r="G6" s="174"/>
      <c r="H6" s="174"/>
    </row>
    <row r="7" spans="1:8" ht="18.75" x14ac:dyDescent="0.25">
      <c r="A7" s="203" t="s">
        <v>3</v>
      </c>
      <c r="B7" s="203"/>
      <c r="C7" s="26"/>
      <c r="D7" s="26"/>
      <c r="E7" s="26"/>
      <c r="F7" s="26"/>
      <c r="G7" s="26"/>
      <c r="H7" s="26"/>
    </row>
    <row r="8" spans="1:8" ht="18.75" x14ac:dyDescent="0.25">
      <c r="A8" s="26"/>
      <c r="B8" s="26"/>
      <c r="C8" s="26"/>
      <c r="D8" s="26"/>
      <c r="E8" s="26"/>
      <c r="F8" s="26"/>
      <c r="G8" s="26"/>
      <c r="H8" s="26"/>
    </row>
    <row r="9" spans="1:8" ht="15.75" x14ac:dyDescent="0.25">
      <c r="A9" s="209" t="str">
        <f>'1. паспорт местоположение'!A9:C9</f>
        <v>АО "Россети Тюмень"</v>
      </c>
      <c r="B9" s="209"/>
      <c r="C9" s="28"/>
      <c r="D9" s="28"/>
      <c r="E9" s="28"/>
      <c r="F9" s="28"/>
      <c r="G9" s="28"/>
      <c r="H9" s="28"/>
    </row>
    <row r="10" spans="1:8" ht="15.75" x14ac:dyDescent="0.25">
      <c r="A10" s="205" t="s">
        <v>4</v>
      </c>
      <c r="B10" s="205"/>
      <c r="C10" s="30"/>
      <c r="D10" s="30"/>
      <c r="E10" s="30"/>
      <c r="F10" s="30"/>
      <c r="G10" s="30"/>
      <c r="H10" s="30"/>
    </row>
    <row r="11" spans="1:8" ht="18.75" x14ac:dyDescent="0.25">
      <c r="A11" s="26"/>
      <c r="B11" s="26"/>
      <c r="C11" s="175"/>
      <c r="D11" s="175"/>
      <c r="E11" s="26"/>
      <c r="F11" s="26"/>
      <c r="G11" s="26"/>
      <c r="H11" s="26"/>
    </row>
    <row r="12" spans="1:8" ht="30.75" customHeight="1" x14ac:dyDescent="0.25">
      <c r="A12" s="209" t="str">
        <f>'1. паспорт местоположение'!A12:C12</f>
        <v>M_TP1600.PR.0082</v>
      </c>
      <c r="B12" s="209"/>
      <c r="C12" s="176"/>
      <c r="D12" s="176"/>
      <c r="E12" s="28"/>
      <c r="F12" s="28"/>
      <c r="G12" s="28"/>
      <c r="H12" s="28"/>
    </row>
    <row r="13" spans="1:8" ht="15.75" x14ac:dyDescent="0.25">
      <c r="A13" s="205" t="s">
        <v>5</v>
      </c>
      <c r="B13" s="205"/>
      <c r="C13" s="43"/>
      <c r="D13" s="43"/>
      <c r="E13" s="30"/>
      <c r="F13" s="30"/>
      <c r="G13" s="30"/>
      <c r="H13" s="30"/>
    </row>
    <row r="14" spans="1:8" ht="18.75" x14ac:dyDescent="0.25">
      <c r="A14" s="88"/>
      <c r="B14" s="88"/>
      <c r="C14" s="177"/>
      <c r="D14" s="88"/>
      <c r="E14" s="88"/>
      <c r="F14" s="88"/>
      <c r="G14" s="88"/>
      <c r="H14" s="88"/>
    </row>
    <row r="15" spans="1:8" ht="53.25" customHeight="1" x14ac:dyDescent="0.25">
      <c r="A15" s="211" t="str">
        <f>'1. паспорт местоположение'!A15:C15</f>
        <v>Модернизация ПС 110 кВ КНС-21 1Т, 2Т (установка защит ближнего резервирования 1Т, 2Т - 2 шт.)</v>
      </c>
      <c r="B15" s="211"/>
      <c r="C15" s="177"/>
      <c r="D15" s="176"/>
      <c r="E15" s="28"/>
      <c r="F15" s="28"/>
      <c r="G15" s="28"/>
      <c r="H15" s="28"/>
    </row>
    <row r="16" spans="1:8" ht="15.75" x14ac:dyDescent="0.25">
      <c r="A16" s="205" t="s">
        <v>7</v>
      </c>
      <c r="B16" s="205"/>
      <c r="C16" s="177"/>
      <c r="D16" s="43"/>
      <c r="E16" s="30"/>
      <c r="F16" s="30"/>
      <c r="G16" s="30"/>
      <c r="H16" s="30"/>
    </row>
    <row r="17" spans="1:4" ht="15.75" x14ac:dyDescent="0.25">
      <c r="A17" s="21"/>
      <c r="B17" s="178"/>
      <c r="C17" s="50"/>
      <c r="D17" s="50"/>
    </row>
    <row r="18" spans="1:4" ht="33.75" customHeight="1" x14ac:dyDescent="0.25">
      <c r="A18" s="304" t="s">
        <v>355</v>
      </c>
      <c r="B18" s="304"/>
      <c r="C18" s="50"/>
      <c r="D18" s="50"/>
    </row>
    <row r="19" spans="1:4" ht="15.75" x14ac:dyDescent="0.25">
      <c r="A19" s="21"/>
      <c r="B19" s="135"/>
      <c r="C19" s="50"/>
      <c r="D19" s="50"/>
    </row>
    <row r="20" spans="1:4" x14ac:dyDescent="0.25">
      <c r="A20" s="21"/>
      <c r="B20" s="179"/>
      <c r="C20" s="50"/>
      <c r="D20" s="50"/>
    </row>
    <row r="21" spans="1:4" ht="50.25" customHeight="1" x14ac:dyDescent="0.25">
      <c r="A21" s="305" t="s">
        <v>356</v>
      </c>
      <c r="B21" s="306" t="str">
        <f>A15</f>
        <v>Модернизация ПС 110 кВ КНС-21 1Т, 2Т (установка защит ближнего резервирования 1Т, 2Т - 2 шт.)</v>
      </c>
      <c r="C21" s="28"/>
      <c r="D21" s="28"/>
    </row>
    <row r="22" spans="1:4" ht="27.75" customHeight="1" x14ac:dyDescent="0.25">
      <c r="A22" s="307" t="s">
        <v>357</v>
      </c>
      <c r="B22" s="308" t="s">
        <v>358</v>
      </c>
      <c r="C22" s="50"/>
      <c r="D22" s="50"/>
    </row>
    <row r="23" spans="1:4" ht="22.5" customHeight="1" x14ac:dyDescent="0.25">
      <c r="A23" s="307" t="s">
        <v>359</v>
      </c>
      <c r="B23" s="308" t="s">
        <v>439</v>
      </c>
      <c r="C23" s="177"/>
      <c r="D23" s="180"/>
    </row>
    <row r="24" spans="1:4" ht="24.75" customHeight="1" x14ac:dyDescent="0.25">
      <c r="A24" s="307" t="s">
        <v>360</v>
      </c>
      <c r="B24" s="308" t="s">
        <v>442</v>
      </c>
      <c r="C24" s="177"/>
      <c r="D24" s="180"/>
    </row>
    <row r="25" spans="1:4" ht="28.5" customHeight="1" x14ac:dyDescent="0.25">
      <c r="A25" s="309" t="s">
        <v>362</v>
      </c>
      <c r="B25" s="308">
        <v>2024</v>
      </c>
      <c r="C25" s="177"/>
      <c r="D25" s="180"/>
    </row>
    <row r="26" spans="1:4" ht="37.5" customHeight="1" x14ac:dyDescent="0.25">
      <c r="A26" s="309" t="s">
        <v>363</v>
      </c>
      <c r="B26" s="310" t="s">
        <v>145</v>
      </c>
      <c r="C26" s="177"/>
      <c r="D26" s="180"/>
    </row>
    <row r="27" spans="1:4" x14ac:dyDescent="0.25">
      <c r="A27" s="311" t="s">
        <v>560</v>
      </c>
      <c r="B27" s="312">
        <v>3.4283292000000003</v>
      </c>
      <c r="C27" s="50"/>
      <c r="D27" s="180"/>
    </row>
    <row r="28" spans="1:4" x14ac:dyDescent="0.25">
      <c r="A28" s="310" t="s">
        <v>364</v>
      </c>
      <c r="B28" s="310" t="s">
        <v>559</v>
      </c>
      <c r="C28" s="50"/>
      <c r="D28" s="50"/>
    </row>
    <row r="29" spans="1:4" ht="28.5" x14ac:dyDescent="0.25">
      <c r="A29" s="311" t="s">
        <v>365</v>
      </c>
      <c r="B29" s="310" t="s">
        <v>366</v>
      </c>
      <c r="C29" s="50"/>
      <c r="D29" s="50"/>
    </row>
    <row r="30" spans="1:4" ht="28.5" x14ac:dyDescent="0.25">
      <c r="A30" s="311" t="s">
        <v>367</v>
      </c>
      <c r="B30" s="310" t="s">
        <v>366</v>
      </c>
      <c r="C30" s="50"/>
      <c r="D30" s="50"/>
    </row>
    <row r="31" spans="1:4" x14ac:dyDescent="0.25">
      <c r="A31" s="310" t="s">
        <v>368</v>
      </c>
      <c r="B31" s="310"/>
      <c r="C31" s="50"/>
      <c r="D31" s="50"/>
    </row>
    <row r="32" spans="1:4" ht="28.5" x14ac:dyDescent="0.25">
      <c r="A32" s="311" t="s">
        <v>369</v>
      </c>
      <c r="B32" s="310" t="s">
        <v>366</v>
      </c>
    </row>
    <row r="33" spans="1:2" x14ac:dyDescent="0.25">
      <c r="A33" s="310" t="s">
        <v>370</v>
      </c>
      <c r="B33" s="310" t="s">
        <v>366</v>
      </c>
    </row>
    <row r="34" spans="1:2" x14ac:dyDescent="0.25">
      <c r="A34" s="310" t="s">
        <v>371</v>
      </c>
      <c r="B34" s="310" t="s">
        <v>366</v>
      </c>
    </row>
    <row r="35" spans="1:2" x14ac:dyDescent="0.25">
      <c r="A35" s="310" t="s">
        <v>372</v>
      </c>
      <c r="B35" s="310" t="s">
        <v>366</v>
      </c>
    </row>
    <row r="36" spans="1:2" x14ac:dyDescent="0.25">
      <c r="A36" s="310" t="s">
        <v>373</v>
      </c>
      <c r="B36" s="310" t="s">
        <v>366</v>
      </c>
    </row>
    <row r="37" spans="1:2" ht="28.5" x14ac:dyDescent="0.25">
      <c r="A37" s="311" t="s">
        <v>369</v>
      </c>
      <c r="B37" s="310" t="s">
        <v>366</v>
      </c>
    </row>
    <row r="38" spans="1:2" x14ac:dyDescent="0.25">
      <c r="A38" s="310" t="s">
        <v>370</v>
      </c>
      <c r="B38" s="310" t="s">
        <v>366</v>
      </c>
    </row>
    <row r="39" spans="1:2" x14ac:dyDescent="0.25">
      <c r="A39" s="310" t="s">
        <v>371</v>
      </c>
      <c r="B39" s="310" t="s">
        <v>366</v>
      </c>
    </row>
    <row r="40" spans="1:2" x14ac:dyDescent="0.25">
      <c r="A40" s="310" t="s">
        <v>372</v>
      </c>
      <c r="B40" s="310" t="s">
        <v>366</v>
      </c>
    </row>
    <row r="41" spans="1:2" x14ac:dyDescent="0.25">
      <c r="A41" s="310" t="s">
        <v>373</v>
      </c>
      <c r="B41" s="310" t="s">
        <v>366</v>
      </c>
    </row>
    <row r="42" spans="1:2" ht="28.5" x14ac:dyDescent="0.25">
      <c r="A42" s="311" t="s">
        <v>374</v>
      </c>
      <c r="B42" s="310" t="s">
        <v>366</v>
      </c>
    </row>
    <row r="43" spans="1:2" x14ac:dyDescent="0.25">
      <c r="A43" s="310" t="s">
        <v>375</v>
      </c>
      <c r="B43" s="310" t="s">
        <v>366</v>
      </c>
    </row>
    <row r="44" spans="1:2" x14ac:dyDescent="0.25">
      <c r="A44" s="310" t="s">
        <v>371</v>
      </c>
      <c r="B44" s="310" t="s">
        <v>366</v>
      </c>
    </row>
    <row r="45" spans="1:2" x14ac:dyDescent="0.25">
      <c r="A45" s="310" t="s">
        <v>372</v>
      </c>
      <c r="B45" s="310" t="s">
        <v>366</v>
      </c>
    </row>
    <row r="46" spans="1:2" x14ac:dyDescent="0.25">
      <c r="A46" s="310" t="s">
        <v>373</v>
      </c>
      <c r="B46" s="310" t="s">
        <v>366</v>
      </c>
    </row>
    <row r="47" spans="1:2" ht="28.5" x14ac:dyDescent="0.25">
      <c r="A47" s="309" t="s">
        <v>376</v>
      </c>
      <c r="B47" s="310" t="s">
        <v>366</v>
      </c>
    </row>
    <row r="48" spans="1:2" x14ac:dyDescent="0.25">
      <c r="A48" s="313" t="s">
        <v>368</v>
      </c>
      <c r="B48" s="310"/>
    </row>
    <row r="49" spans="1:4" x14ac:dyDescent="0.25">
      <c r="A49" s="313" t="s">
        <v>377</v>
      </c>
      <c r="B49" s="310" t="s">
        <v>366</v>
      </c>
    </row>
    <row r="50" spans="1:4" x14ac:dyDescent="0.25">
      <c r="A50" s="313" t="s">
        <v>378</v>
      </c>
      <c r="B50" s="310" t="s">
        <v>366</v>
      </c>
    </row>
    <row r="51" spans="1:4" x14ac:dyDescent="0.25">
      <c r="A51" s="313" t="s">
        <v>379</v>
      </c>
      <c r="B51" s="310" t="s">
        <v>366</v>
      </c>
    </row>
    <row r="52" spans="1:4" x14ac:dyDescent="0.25">
      <c r="A52" s="309" t="s">
        <v>380</v>
      </c>
      <c r="B52" s="310" t="s">
        <v>366</v>
      </c>
    </row>
    <row r="53" spans="1:4" x14ac:dyDescent="0.25">
      <c r="A53" s="309" t="s">
        <v>381</v>
      </c>
      <c r="B53" s="310" t="s">
        <v>366</v>
      </c>
    </row>
    <row r="54" spans="1:4" x14ac:dyDescent="0.25">
      <c r="A54" s="309" t="s">
        <v>382</v>
      </c>
      <c r="B54" s="310" t="s">
        <v>366</v>
      </c>
    </row>
    <row r="55" spans="1:4" x14ac:dyDescent="0.25">
      <c r="A55" s="309" t="s">
        <v>383</v>
      </c>
      <c r="B55" s="310" t="s">
        <v>366</v>
      </c>
    </row>
    <row r="56" spans="1:4" ht="15.75" customHeight="1" x14ac:dyDescent="0.25">
      <c r="A56" s="309" t="s">
        <v>384</v>
      </c>
      <c r="B56" s="313"/>
      <c r="C56" s="302"/>
      <c r="D56" s="181"/>
    </row>
    <row r="57" spans="1:4" x14ac:dyDescent="0.25">
      <c r="A57" s="313" t="s">
        <v>385</v>
      </c>
      <c r="B57" s="310" t="s">
        <v>441</v>
      </c>
      <c r="C57" s="302"/>
      <c r="D57" s="181"/>
    </row>
    <row r="58" spans="1:4" ht="23.25" customHeight="1" x14ac:dyDescent="0.25">
      <c r="A58" s="313" t="s">
        <v>386</v>
      </c>
      <c r="B58" s="310" t="s">
        <v>366</v>
      </c>
      <c r="C58" s="302"/>
      <c r="D58" s="181"/>
    </row>
    <row r="59" spans="1:4" x14ac:dyDescent="0.25">
      <c r="A59" s="313" t="s">
        <v>387</v>
      </c>
      <c r="B59" s="310" t="s">
        <v>366</v>
      </c>
      <c r="C59" s="302"/>
      <c r="D59" s="181"/>
    </row>
    <row r="60" spans="1:4" x14ac:dyDescent="0.25">
      <c r="A60" s="313" t="s">
        <v>388</v>
      </c>
      <c r="B60" s="310" t="s">
        <v>366</v>
      </c>
      <c r="C60" s="302"/>
      <c r="D60" s="182"/>
    </row>
    <row r="61" spans="1:4" ht="32.25" customHeight="1" x14ac:dyDescent="0.25">
      <c r="A61" s="313" t="s">
        <v>389</v>
      </c>
      <c r="B61" s="310" t="s">
        <v>366</v>
      </c>
      <c r="C61" s="302"/>
      <c r="D61" s="182"/>
    </row>
    <row r="62" spans="1:4" ht="30" x14ac:dyDescent="0.25">
      <c r="A62" s="313" t="s">
        <v>390</v>
      </c>
      <c r="B62" s="310" t="s">
        <v>366</v>
      </c>
    </row>
    <row r="63" spans="1:4" ht="28.5" x14ac:dyDescent="0.25">
      <c r="A63" s="309" t="s">
        <v>391</v>
      </c>
      <c r="B63" s="310" t="s">
        <v>366</v>
      </c>
    </row>
    <row r="64" spans="1:4" x14ac:dyDescent="0.25">
      <c r="A64" s="313" t="s">
        <v>368</v>
      </c>
      <c r="B64" s="313"/>
    </row>
    <row r="65" spans="1:2" x14ac:dyDescent="0.25">
      <c r="A65" s="313" t="s">
        <v>392</v>
      </c>
      <c r="B65" s="310" t="s">
        <v>366</v>
      </c>
    </row>
    <row r="66" spans="1:2" x14ac:dyDescent="0.25">
      <c r="A66" s="313" t="s">
        <v>393</v>
      </c>
      <c r="B66" s="310" t="s">
        <v>366</v>
      </c>
    </row>
    <row r="67" spans="1:2" x14ac:dyDescent="0.25">
      <c r="A67" s="314" t="s">
        <v>394</v>
      </c>
      <c r="B67" s="315" t="s">
        <v>409</v>
      </c>
    </row>
    <row r="68" spans="1:2" x14ac:dyDescent="0.25">
      <c r="A68" s="309" t="s">
        <v>395</v>
      </c>
      <c r="B68" s="310" t="s">
        <v>440</v>
      </c>
    </row>
    <row r="69" spans="1:2" x14ac:dyDescent="0.25">
      <c r="A69" s="313" t="s">
        <v>396</v>
      </c>
      <c r="B69" s="310" t="s">
        <v>366</v>
      </c>
    </row>
    <row r="70" spans="1:2" x14ac:dyDescent="0.25">
      <c r="A70" s="313" t="s">
        <v>397</v>
      </c>
      <c r="B70" s="310" t="s">
        <v>361</v>
      </c>
    </row>
    <row r="71" spans="1:2" x14ac:dyDescent="0.25">
      <c r="A71" s="313" t="s">
        <v>398</v>
      </c>
      <c r="B71" s="310" t="s">
        <v>361</v>
      </c>
    </row>
    <row r="72" spans="1:2" ht="28.5" x14ac:dyDescent="0.25">
      <c r="A72" s="316" t="s">
        <v>399</v>
      </c>
      <c r="B72" s="313" t="s">
        <v>400</v>
      </c>
    </row>
    <row r="73" spans="1:2" ht="28.5" customHeight="1" x14ac:dyDescent="0.25">
      <c r="A73" s="309" t="s">
        <v>401</v>
      </c>
      <c r="B73" s="317" t="s">
        <v>402</v>
      </c>
    </row>
    <row r="74" spans="1:2" x14ac:dyDescent="0.25">
      <c r="A74" s="313" t="s">
        <v>403</v>
      </c>
      <c r="B74" s="317"/>
    </row>
    <row r="75" spans="1:2" x14ac:dyDescent="0.25">
      <c r="A75" s="313" t="s">
        <v>404</v>
      </c>
      <c r="B75" s="317"/>
    </row>
    <row r="76" spans="1:2" x14ac:dyDescent="0.25">
      <c r="A76" s="313" t="s">
        <v>405</v>
      </c>
      <c r="B76" s="317"/>
    </row>
    <row r="77" spans="1:2" x14ac:dyDescent="0.25">
      <c r="A77" s="313" t="s">
        <v>406</v>
      </c>
      <c r="B77" s="317"/>
    </row>
    <row r="78" spans="1:2" x14ac:dyDescent="0.25">
      <c r="A78" s="318" t="s">
        <v>407</v>
      </c>
      <c r="B78" s="31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2023-12-12T13:22:28Z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